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75" windowWidth="15255" windowHeight="7935"/>
  </bookViews>
  <sheets>
    <sheet name="اولى اعدادي" sheetId="1" r:id="rId1"/>
  </sheets>
  <externalReferences>
    <externalReference r:id="rId2"/>
    <externalReference r:id="rId3"/>
  </externalReferences>
  <definedNames>
    <definedName name="___Dor2" hidden="1">OFFSET([1]Maker!$AZ$2,0,0,COUNTA(#REF!),1)</definedName>
    <definedName name="_Dor2" hidden="1">OFFSET([1]Maker!$AZ$2,0,0,COUNTA(#REF!),1)</definedName>
    <definedName name="_xlnm._FilterDatabase" localSheetId="0" hidden="1">'اولى اعدادي'!$ED$13:$EE$113</definedName>
    <definedName name="Arabic" hidden="1">OFFSET([1]Maker!$F$2,0,0,COUNTA(#REF!),1)</definedName>
    <definedName name="Arabic2" hidden="1">OFFSET([1]Maker!$Z$2,0,0,COUNTA(#REF!),1)</definedName>
    <definedName name="Boy" hidden="1">OFFSET(#REF!,0,0,COUNTA(#REF!),1)</definedName>
    <definedName name="Ceiana" hidden="1">OFFSET([1]Maker!$W$2,0,0,COUNTA(#REF!),1)</definedName>
    <definedName name="Ceiana2" hidden="1">OFFSET([1]Maker!$AH$2,0,0,COUNTA(#REF!),1)</definedName>
    <definedName name="Computer" hidden="1">OFFSET([1]Maker!$S$2,0,0,COUNTA(#REF!),1)</definedName>
    <definedName name="Computer2" hidden="1">OFFSET([1]Maker!$AF$2,0,0,COUNTA(#REF!),1)</definedName>
    <definedName name="_xlnm.Database" hidden="1">OFFSET([1]Maker!$A$1,0,0,COUNTA(#REF!)+1,101)</definedName>
    <definedName name="Database2" hidden="1">OFFSET([1]Doore2!$B$5,0,0,1001,5)</definedName>
    <definedName name="DataBasic" hidden="1">OFFSET(#REF!,0,0,COUNTA(#REF!),13)</definedName>
    <definedName name="DataBasicCall" hidden="1">OFFSET([1]BasicCall!$B$5,0,0,COUNTA([1]BasicCall!$B$5:$B$250),5)</definedName>
    <definedName name="Dean" hidden="1">OFFSET([1]Maker!$U$2,0,0,COUNTA(#REF!),1)</definedName>
    <definedName name="Dean2" hidden="1">OFFSET([1]Maker!$AG$2,0,0,COUNTA(#REF!),1)</definedName>
    <definedName name="Derasat" hidden="1">OFFSET([1]Maker!$O$2,0,0,COUNTA(#REF!),1)</definedName>
    <definedName name="Derasat2" hidden="1">OFFSET([1]Maker!$AD$2,0,0,COUNTA(#REF!),1)</definedName>
    <definedName name="Diploma3" hidden="1">#REF!</definedName>
    <definedName name="English" hidden="1">OFFSET([1]Maker!$H$2,0,0,COUNTA(#REF!),1)</definedName>
    <definedName name="English2" hidden="1">OFFSET([1]Maker!$AA$2,0,0,COUNTA(#REF!),1)</definedName>
    <definedName name="Gelose" hidden="1">OFFSET(#REF!,0,0,COUNTA(#REF!),1)</definedName>
    <definedName name="Gelose3" hidden="1">#REF!</definedName>
    <definedName name="HandW" hidden="1">OFFSET([1]Maker!$Y$2,0,0,COUNTA(#REF!),1)</definedName>
    <definedName name="HandW2" hidden="1">OFFSET([1]Maker!$AI$2,0,0,COUNTA(#REF!),1)</definedName>
    <definedName name="Kind" hidden="1">OFFSET(#REF!,0,0,COUNTA(#REF!),1)</definedName>
    <definedName name="Math" hidden="1">OFFSET([1]Maker!$J$2,0,0,COUNTA(#REF!),1)</definedName>
    <definedName name="Math2" hidden="1">OFFSET([1]Maker!$AB$2,0,0,COUNTA(#REF!),1)</definedName>
    <definedName name="Names" hidden="1">OFFSET(#REF!,0,0,COUNTA(#REF!),1)</definedName>
    <definedName name="Names_Gelose" hidden="1">OFFSET([1]BasicCall!$B$6,0,0,COUNTA([1]BasicCall!$C$6:$C$250),5)</definedName>
    <definedName name="Science" hidden="1">OFFSET([1]Maker!$M$2,0,0,COUNTA(#REF!),1)</definedName>
    <definedName name="Science2" hidden="1">OFFSET([1]Maker!$AC$2,0,0,COUNTA(#REF!),1)</definedName>
    <definedName name="SereeE" hidden="1">OFFSET(#REF!,0,0,COUNTA(#REF!),1)</definedName>
    <definedName name="SerialBasicCall" hidden="1">OFFSET([1]BasicCall!$B$6,0,0,COUNT([1]BasicCall!$B$6:$B$250),1)</definedName>
    <definedName name="Start1" hidden="1">#REF!</definedName>
    <definedName name="Start2" hidden="1">#REF!</definedName>
    <definedName name="Status" hidden="1">OFFSET([1]Maker!$AJ$2,0,0,COUNTA(#REF!),1)</definedName>
    <definedName name="Tartibe" hidden="1">OFFSET([1]Maker!$AO$2,0,0,COUNTA(#REF!),1)</definedName>
    <definedName name="Total" hidden="1">OFFSET([1]Maker!$P$2,0,0,COUNTA(#REF!),1)</definedName>
    <definedName name="Total2" hidden="1">OFFSET([1]Maker!$AE$2,0,0,COUNTA(#REF!),1)</definedName>
  </definedNames>
  <calcPr calcId="124519"/>
</workbook>
</file>

<file path=xl/calcChain.xml><?xml version="1.0" encoding="utf-8"?>
<calcChain xmlns="http://schemas.openxmlformats.org/spreadsheetml/2006/main">
  <c r="ED15" i="1"/>
  <c r="ED16"/>
  <c r="ED17"/>
  <c r="ED18"/>
  <c r="ED19"/>
  <c r="ED20"/>
  <c r="ED21"/>
  <c r="ED22"/>
  <c r="ED23"/>
  <c r="ED24"/>
  <c r="ED25"/>
  <c r="ED26"/>
  <c r="ED27"/>
  <c r="ED28"/>
  <c r="ED29"/>
  <c r="ED30"/>
  <c r="ED31"/>
  <c r="ED32"/>
  <c r="ED33"/>
  <c r="ED34"/>
  <c r="ED35"/>
  <c r="ED36"/>
  <c r="ED37"/>
  <c r="ED38"/>
  <c r="ED39"/>
  <c r="ED40"/>
  <c r="ED41"/>
  <c r="ED42"/>
  <c r="ED43"/>
  <c r="ED44"/>
  <c r="ED45"/>
  <c r="ED46"/>
  <c r="ED47"/>
  <c r="ED48"/>
  <c r="ED49"/>
  <c r="ED50"/>
  <c r="ED51"/>
  <c r="ED52"/>
  <c r="ED53"/>
  <c r="ED54"/>
  <c r="ED55"/>
  <c r="ED56"/>
  <c r="ED57"/>
  <c r="ED58"/>
  <c r="ED59"/>
  <c r="ED60"/>
  <c r="ED61"/>
  <c r="ED62"/>
  <c r="ED63"/>
  <c r="ED64"/>
  <c r="ED65"/>
  <c r="ED66"/>
  <c r="ED67"/>
  <c r="ED68"/>
  <c r="ED69"/>
  <c r="ED70"/>
  <c r="ED71"/>
  <c r="ED72"/>
  <c r="ED73"/>
  <c r="ED74"/>
  <c r="ED75"/>
  <c r="ED76"/>
  <c r="ED77"/>
  <c r="ED78"/>
  <c r="ED79"/>
  <c r="ED80"/>
  <c r="ED81"/>
  <c r="ED82"/>
  <c r="ED83"/>
  <c r="ED84"/>
  <c r="ED85"/>
  <c r="ED86"/>
  <c r="ED87"/>
  <c r="ED88"/>
  <c r="ED89"/>
  <c r="ED90"/>
  <c r="ED91"/>
  <c r="ED92"/>
  <c r="ED93"/>
  <c r="ED94"/>
  <c r="ED95"/>
  <c r="ED96"/>
  <c r="ED97"/>
  <c r="ED98"/>
  <c r="ED99"/>
  <c r="ED100"/>
  <c r="ED101"/>
  <c r="ED102"/>
  <c r="ED103"/>
  <c r="ED104"/>
  <c r="ED105"/>
  <c r="ED106"/>
  <c r="ED107"/>
  <c r="ED108"/>
  <c r="ED109"/>
  <c r="ED110"/>
  <c r="ED111"/>
  <c r="ED112"/>
  <c r="ED113"/>
  <c r="ED14"/>
  <c r="DV113"/>
  <c r="DV112"/>
  <c r="DV111"/>
  <c r="DV110"/>
  <c r="DV109"/>
  <c r="DV108"/>
  <c r="DV107"/>
  <c r="DV106"/>
  <c r="DV105"/>
  <c r="DV104"/>
  <c r="DV103"/>
  <c r="DV102"/>
  <c r="DV101"/>
  <c r="DV100"/>
  <c r="DV99"/>
  <c r="DV98"/>
  <c r="DV97"/>
  <c r="DV96"/>
  <c r="DV95"/>
  <c r="DV94"/>
  <c r="DV93"/>
  <c r="DV92"/>
  <c r="DV91"/>
  <c r="DV90"/>
  <c r="DV89"/>
  <c r="DV88"/>
  <c r="DV87"/>
  <c r="DV86"/>
  <c r="DV85"/>
  <c r="DV84"/>
  <c r="DV83"/>
  <c r="DV82"/>
  <c r="DV81"/>
  <c r="DV80"/>
  <c r="DV79"/>
  <c r="DV78"/>
  <c r="DV77"/>
  <c r="DV76"/>
  <c r="DV75"/>
  <c r="DV74"/>
  <c r="DV73"/>
  <c r="DV72"/>
  <c r="DV71"/>
  <c r="DV70"/>
  <c r="DV69"/>
  <c r="DV68"/>
  <c r="DV67"/>
  <c r="DV66"/>
  <c r="DV65"/>
  <c r="DV64"/>
  <c r="DV63"/>
  <c r="DV62"/>
  <c r="DV61"/>
  <c r="DV60"/>
  <c r="DV59"/>
  <c r="DV58"/>
  <c r="DV57"/>
  <c r="DV56"/>
  <c r="DV55"/>
  <c r="DV54"/>
  <c r="DV53"/>
  <c r="DV52"/>
  <c r="DV51"/>
  <c r="DV50"/>
  <c r="DV49"/>
  <c r="DV48"/>
  <c r="DV47"/>
  <c r="DV46"/>
  <c r="DV45"/>
  <c r="DV44"/>
  <c r="DV43"/>
  <c r="DV42"/>
  <c r="DV41"/>
  <c r="DV40"/>
  <c r="DV39"/>
  <c r="DV38"/>
  <c r="DV37"/>
  <c r="DV36"/>
  <c r="DV35"/>
  <c r="DV34"/>
  <c r="DV33"/>
  <c r="DV32"/>
  <c r="DV31"/>
  <c r="DV30"/>
  <c r="DV29"/>
  <c r="DV28"/>
  <c r="DV27"/>
  <c r="DV26"/>
  <c r="DV25"/>
  <c r="DV24"/>
  <c r="DV23"/>
  <c r="DV22"/>
  <c r="DV21"/>
  <c r="DV20"/>
  <c r="DV19"/>
  <c r="DV18"/>
  <c r="DV17"/>
  <c r="DV16"/>
  <c r="DV15"/>
  <c r="DV14"/>
  <c r="DW15"/>
  <c r="DW16"/>
  <c r="DW17"/>
  <c r="DW18"/>
  <c r="DW19"/>
  <c r="DW20"/>
  <c r="DW21"/>
  <c r="DW22"/>
  <c r="DW23"/>
  <c r="DW24"/>
  <c r="DW25"/>
  <c r="DW26"/>
  <c r="DW27"/>
  <c r="DW28"/>
  <c r="DW29"/>
  <c r="DW30"/>
  <c r="DW31"/>
  <c r="DW32"/>
  <c r="DW33"/>
  <c r="DW34"/>
  <c r="DW35"/>
  <c r="DW36"/>
  <c r="DW37"/>
  <c r="DW38"/>
  <c r="DW39"/>
  <c r="DW40"/>
  <c r="DW41"/>
  <c r="DW42"/>
  <c r="DW43"/>
  <c r="DW44"/>
  <c r="DW45"/>
  <c r="DW46"/>
  <c r="DW47"/>
  <c r="DW48"/>
  <c r="DW49"/>
  <c r="DW50"/>
  <c r="DW51"/>
  <c r="DW52"/>
  <c r="DW53"/>
  <c r="DW54"/>
  <c r="DW55"/>
  <c r="DW56"/>
  <c r="DW57"/>
  <c r="DW58"/>
  <c r="DW59"/>
  <c r="DW60"/>
  <c r="DW61"/>
  <c r="DW62"/>
  <c r="DW63"/>
  <c r="DW64"/>
  <c r="DW65"/>
  <c r="DW66"/>
  <c r="DW67"/>
  <c r="DW68"/>
  <c r="DW69"/>
  <c r="DW70"/>
  <c r="DW71"/>
  <c r="DW72"/>
  <c r="DW73"/>
  <c r="DW74"/>
  <c r="DW75"/>
  <c r="DW76"/>
  <c r="DW77"/>
  <c r="DW78"/>
  <c r="DW79"/>
  <c r="DW80"/>
  <c r="DW81"/>
  <c r="DW82"/>
  <c r="DW83"/>
  <c r="DW84"/>
  <c r="DW85"/>
  <c r="DW86"/>
  <c r="DW87"/>
  <c r="DW88"/>
  <c r="DW89"/>
  <c r="DW90"/>
  <c r="DW91"/>
  <c r="DW92"/>
  <c r="DW93"/>
  <c r="DW94"/>
  <c r="DW95"/>
  <c r="DW96"/>
  <c r="DW97"/>
  <c r="DW98"/>
  <c r="DW99"/>
  <c r="DW100"/>
  <c r="DW101"/>
  <c r="DW102"/>
  <c r="DW103"/>
  <c r="DW104"/>
  <c r="DW105"/>
  <c r="DW106"/>
  <c r="DW107"/>
  <c r="DW108"/>
  <c r="DW109"/>
  <c r="DW110"/>
  <c r="DW111"/>
  <c r="DW112"/>
  <c r="DW113"/>
  <c r="DW14"/>
  <c r="O113"/>
  <c r="O112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A15"/>
  <c r="DT15" s="1"/>
  <c r="A16"/>
  <c r="DI16" s="1"/>
  <c r="A17"/>
  <c r="DT17" s="1"/>
  <c r="A18"/>
  <c r="DI18" s="1"/>
  <c r="A19"/>
  <c r="DT19" s="1"/>
  <c r="A20"/>
  <c r="DI20" s="1"/>
  <c r="A21"/>
  <c r="DT21" s="1"/>
  <c r="A22"/>
  <c r="DI22" s="1"/>
  <c r="A23"/>
  <c r="DT23" s="1"/>
  <c r="A24"/>
  <c r="DI24" s="1"/>
  <c r="A25"/>
  <c r="DT25" s="1"/>
  <c r="A26"/>
  <c r="DI26" s="1"/>
  <c r="A27"/>
  <c r="DT27" s="1"/>
  <c r="A28"/>
  <c r="DI28" s="1"/>
  <c r="A29"/>
  <c r="DT29" s="1"/>
  <c r="A30"/>
  <c r="DI30" s="1"/>
  <c r="A31"/>
  <c r="DT31" s="1"/>
  <c r="A32"/>
  <c r="DI32" s="1"/>
  <c r="A33"/>
  <c r="DT33" s="1"/>
  <c r="A34"/>
  <c r="DI34" s="1"/>
  <c r="A35"/>
  <c r="DT35" s="1"/>
  <c r="A36"/>
  <c r="DI36" s="1"/>
  <c r="A37"/>
  <c r="DT37" s="1"/>
  <c r="A38"/>
  <c r="DI38" s="1"/>
  <c r="A39"/>
  <c r="DT39" s="1"/>
  <c r="A40"/>
  <c r="DI40" s="1"/>
  <c r="A41"/>
  <c r="DT41" s="1"/>
  <c r="A42"/>
  <c r="DI42" s="1"/>
  <c r="A43"/>
  <c r="DT43" s="1"/>
  <c r="A44"/>
  <c r="DI44" s="1"/>
  <c r="A45"/>
  <c r="DT45" s="1"/>
  <c r="A46"/>
  <c r="DI46" s="1"/>
  <c r="A47"/>
  <c r="DT47" s="1"/>
  <c r="A48"/>
  <c r="DI48" s="1"/>
  <c r="A49"/>
  <c r="DT49" s="1"/>
  <c r="A50"/>
  <c r="DI50" s="1"/>
  <c r="A51"/>
  <c r="DT51" s="1"/>
  <c r="A52"/>
  <c r="DI52" s="1"/>
  <c r="A53"/>
  <c r="DT53" s="1"/>
  <c r="A54"/>
  <c r="DI54" s="1"/>
  <c r="A55"/>
  <c r="DT55" s="1"/>
  <c r="A56"/>
  <c r="DI56" s="1"/>
  <c r="A57"/>
  <c r="DT57" s="1"/>
  <c r="A58"/>
  <c r="DI58" s="1"/>
  <c r="A59"/>
  <c r="DT59" s="1"/>
  <c r="A60"/>
  <c r="DI60" s="1"/>
  <c r="A61"/>
  <c r="DT61" s="1"/>
  <c r="A62"/>
  <c r="DI62" s="1"/>
  <c r="A63"/>
  <c r="DT63" s="1"/>
  <c r="A64"/>
  <c r="DI64" s="1"/>
  <c r="A65"/>
  <c r="DT65" s="1"/>
  <c r="A66"/>
  <c r="DI66" s="1"/>
  <c r="A67"/>
  <c r="DT67" s="1"/>
  <c r="A68"/>
  <c r="DI68" s="1"/>
  <c r="A69"/>
  <c r="DT69" s="1"/>
  <c r="A70"/>
  <c r="DI70" s="1"/>
  <c r="A71"/>
  <c r="DT71" s="1"/>
  <c r="A72"/>
  <c r="DI72" s="1"/>
  <c r="A73"/>
  <c r="DT73" s="1"/>
  <c r="A74"/>
  <c r="DI74" s="1"/>
  <c r="A75"/>
  <c r="DT75" s="1"/>
  <c r="A76"/>
  <c r="DI76" s="1"/>
  <c r="A77"/>
  <c r="DT77" s="1"/>
  <c r="A78"/>
  <c r="DI78" s="1"/>
  <c r="A79"/>
  <c r="DT79" s="1"/>
  <c r="A80"/>
  <c r="DI80" s="1"/>
  <c r="A81"/>
  <c r="DT81" s="1"/>
  <c r="A82"/>
  <c r="DI82" s="1"/>
  <c r="A83"/>
  <c r="DT83" s="1"/>
  <c r="A84"/>
  <c r="DI84" s="1"/>
  <c r="A85"/>
  <c r="DT85" s="1"/>
  <c r="A86"/>
  <c r="DI86" s="1"/>
  <c r="A87"/>
  <c r="DT87" s="1"/>
  <c r="A88"/>
  <c r="DI88" s="1"/>
  <c r="A89"/>
  <c r="DT89" s="1"/>
  <c r="A90"/>
  <c r="DI90" s="1"/>
  <c r="A91"/>
  <c r="DT91" s="1"/>
  <c r="A92"/>
  <c r="DI92" s="1"/>
  <c r="A93"/>
  <c r="DT93" s="1"/>
  <c r="A94"/>
  <c r="DI94" s="1"/>
  <c r="A95"/>
  <c r="DT95" s="1"/>
  <c r="A96"/>
  <c r="DI96" s="1"/>
  <c r="A97"/>
  <c r="DT97" s="1"/>
  <c r="A98"/>
  <c r="DI98" s="1"/>
  <c r="A99"/>
  <c r="DT99" s="1"/>
  <c r="A100"/>
  <c r="DI100" s="1"/>
  <c r="A101"/>
  <c r="DT101" s="1"/>
  <c r="A102"/>
  <c r="DI102" s="1"/>
  <c r="A103"/>
  <c r="DT103" s="1"/>
  <c r="A104"/>
  <c r="DI104" s="1"/>
  <c r="A105"/>
  <c r="DT105" s="1"/>
  <c r="A106"/>
  <c r="DI106" s="1"/>
  <c r="A107"/>
  <c r="DT107" s="1"/>
  <c r="A108"/>
  <c r="DI108" s="1"/>
  <c r="A109"/>
  <c r="DT109" s="1"/>
  <c r="A110"/>
  <c r="DI110" s="1"/>
  <c r="A111"/>
  <c r="DT111" s="1"/>
  <c r="A112"/>
  <c r="DI112" s="1"/>
  <c r="A113"/>
  <c r="DT113" s="1"/>
  <c r="A14"/>
  <c r="DT14" s="1"/>
  <c r="W111" l="1"/>
  <c r="W109"/>
  <c r="W107"/>
  <c r="W105"/>
  <c r="W103"/>
  <c r="W101"/>
  <c r="W99"/>
  <c r="W97"/>
  <c r="W95"/>
  <c r="W93"/>
  <c r="W91"/>
  <c r="W89"/>
  <c r="W87"/>
  <c r="W85"/>
  <c r="W83"/>
  <c r="W81"/>
  <c r="W79"/>
  <c r="W77"/>
  <c r="W75"/>
  <c r="W73"/>
  <c r="W71"/>
  <c r="W69"/>
  <c r="W67"/>
  <c r="W65"/>
  <c r="W63"/>
  <c r="W61"/>
  <c r="W59"/>
  <c r="W57"/>
  <c r="W55"/>
  <c r="W53"/>
  <c r="W51"/>
  <c r="W49"/>
  <c r="W47"/>
  <c r="W45"/>
  <c r="W43"/>
  <c r="W41"/>
  <c r="W39"/>
  <c r="W37"/>
  <c r="W35"/>
  <c r="W33"/>
  <c r="W31"/>
  <c r="W29"/>
  <c r="W27"/>
  <c r="W25"/>
  <c r="W23"/>
  <c r="W21"/>
  <c r="AS20"/>
  <c r="AS22"/>
  <c r="AS24"/>
  <c r="AS26"/>
  <c r="AS28"/>
  <c r="AS30"/>
  <c r="AS32"/>
  <c r="AS34"/>
  <c r="AS36"/>
  <c r="AS38"/>
  <c r="AS40"/>
  <c r="AS42"/>
  <c r="AS44"/>
  <c r="AS46"/>
  <c r="AS48"/>
  <c r="AS50"/>
  <c r="AS52"/>
  <c r="AS54"/>
  <c r="AS56"/>
  <c r="AS58"/>
  <c r="AS60"/>
  <c r="AS62"/>
  <c r="AS64"/>
  <c r="AS66"/>
  <c r="AS68"/>
  <c r="AS70"/>
  <c r="AS72"/>
  <c r="AS74"/>
  <c r="AS76"/>
  <c r="AS78"/>
  <c r="AS80"/>
  <c r="AS82"/>
  <c r="AS84"/>
  <c r="AS86"/>
  <c r="AS88"/>
  <c r="AS90"/>
  <c r="AS92"/>
  <c r="AS94"/>
  <c r="AS96"/>
  <c r="AS98"/>
  <c r="AS100"/>
  <c r="AS102"/>
  <c r="AS104"/>
  <c r="AS106"/>
  <c r="AS108"/>
  <c r="AS110"/>
  <c r="AS112"/>
  <c r="DI21"/>
  <c r="DI23"/>
  <c r="DI25"/>
  <c r="DI27"/>
  <c r="DI29"/>
  <c r="DI31"/>
  <c r="DI33"/>
  <c r="DI35"/>
  <c r="DI37"/>
  <c r="DI39"/>
  <c r="DI41"/>
  <c r="DI43"/>
  <c r="DI45"/>
  <c r="DI47"/>
  <c r="DI49"/>
  <c r="DI51"/>
  <c r="DI53"/>
  <c r="DI55"/>
  <c r="DI57"/>
  <c r="DI59"/>
  <c r="DI61"/>
  <c r="DI63"/>
  <c r="DI65"/>
  <c r="DI67"/>
  <c r="DI69"/>
  <c r="DI71"/>
  <c r="DI73"/>
  <c r="DI75"/>
  <c r="DI77"/>
  <c r="DI79"/>
  <c r="DI81"/>
  <c r="DI83"/>
  <c r="DI85"/>
  <c r="DI87"/>
  <c r="DI89"/>
  <c r="DI91"/>
  <c r="DI93"/>
  <c r="DI95"/>
  <c r="DI97"/>
  <c r="DI99"/>
  <c r="DI101"/>
  <c r="DI103"/>
  <c r="DI105"/>
  <c r="DI107"/>
  <c r="DI109"/>
  <c r="DI111"/>
  <c r="DT20"/>
  <c r="DT22"/>
  <c r="DT24"/>
  <c r="DT26"/>
  <c r="DT28"/>
  <c r="DT30"/>
  <c r="DT32"/>
  <c r="DT34"/>
  <c r="DT36"/>
  <c r="DT38"/>
  <c r="DT40"/>
  <c r="DT42"/>
  <c r="DT44"/>
  <c r="DT46"/>
  <c r="DT48"/>
  <c r="DT50"/>
  <c r="DT52"/>
  <c r="DT54"/>
  <c r="DT56"/>
  <c r="DT58"/>
  <c r="DT60"/>
  <c r="DT62"/>
  <c r="DT64"/>
  <c r="DT66"/>
  <c r="DT68"/>
  <c r="DT70"/>
  <c r="DT72"/>
  <c r="DT74"/>
  <c r="DT76"/>
  <c r="DT78"/>
  <c r="DT80"/>
  <c r="DT82"/>
  <c r="DT84"/>
  <c r="DT86"/>
  <c r="DT88"/>
  <c r="DT90"/>
  <c r="DT92"/>
  <c r="DT94"/>
  <c r="DT96"/>
  <c r="DT98"/>
  <c r="DT100"/>
  <c r="DT102"/>
  <c r="DT104"/>
  <c r="DT106"/>
  <c r="DT108"/>
  <c r="DT110"/>
  <c r="DT112"/>
  <c r="W112"/>
  <c r="W110"/>
  <c r="W108"/>
  <c r="W106"/>
  <c r="W104"/>
  <c r="W102"/>
  <c r="W100"/>
  <c r="W98"/>
  <c r="W96"/>
  <c r="W94"/>
  <c r="W92"/>
  <c r="W90"/>
  <c r="W88"/>
  <c r="W86"/>
  <c r="W84"/>
  <c r="W82"/>
  <c r="W80"/>
  <c r="W78"/>
  <c r="W76"/>
  <c r="W74"/>
  <c r="W72"/>
  <c r="W70"/>
  <c r="W68"/>
  <c r="W66"/>
  <c r="W64"/>
  <c r="W62"/>
  <c r="W60"/>
  <c r="W58"/>
  <c r="W56"/>
  <c r="W54"/>
  <c r="W52"/>
  <c r="W50"/>
  <c r="W48"/>
  <c r="W46"/>
  <c r="W44"/>
  <c r="W42"/>
  <c r="W40"/>
  <c r="W38"/>
  <c r="W36"/>
  <c r="W34"/>
  <c r="W32"/>
  <c r="W30"/>
  <c r="W28"/>
  <c r="W26"/>
  <c r="W24"/>
  <c r="W22"/>
  <c r="W20"/>
  <c r="AS21"/>
  <c r="AS23"/>
  <c r="AS25"/>
  <c r="AS27"/>
  <c r="AS29"/>
  <c r="AS31"/>
  <c r="AS33"/>
  <c r="AS35"/>
  <c r="AS37"/>
  <c r="AS39"/>
  <c r="AS41"/>
  <c r="AS43"/>
  <c r="AS45"/>
  <c r="AS47"/>
  <c r="AS49"/>
  <c r="AS51"/>
  <c r="AS53"/>
  <c r="AS55"/>
  <c r="AS57"/>
  <c r="AS59"/>
  <c r="AS61"/>
  <c r="AS63"/>
  <c r="AS65"/>
  <c r="AS67"/>
  <c r="AS69"/>
  <c r="AS71"/>
  <c r="AS73"/>
  <c r="AS75"/>
  <c r="AS77"/>
  <c r="AS79"/>
  <c r="AS81"/>
  <c r="AS83"/>
  <c r="AS85"/>
  <c r="AS87"/>
  <c r="AS89"/>
  <c r="AS91"/>
  <c r="AS93"/>
  <c r="AS95"/>
  <c r="AS97"/>
  <c r="AS99"/>
  <c r="AS101"/>
  <c r="AS103"/>
  <c r="AS105"/>
  <c r="AS107"/>
  <c r="AS109"/>
  <c r="AS111"/>
  <c r="W18"/>
  <c r="W16"/>
  <c r="AS16"/>
  <c r="AS18"/>
  <c r="DI17"/>
  <c r="DI19"/>
  <c r="DT16"/>
  <c r="DT18"/>
  <c r="W19"/>
  <c r="W17"/>
  <c r="AS15"/>
  <c r="AS17"/>
  <c r="AS19"/>
  <c r="W113"/>
  <c r="AS113"/>
  <c r="DI113"/>
  <c r="DZ113" l="1"/>
  <c r="DY113"/>
  <c r="DL113"/>
  <c r="CI113"/>
  <c r="CJ113" s="1"/>
  <c r="BC113"/>
  <c r="AW113"/>
  <c r="AK113"/>
  <c r="Z113"/>
  <c r="G113"/>
  <c r="E113"/>
  <c r="F113"/>
  <c r="BL113" l="1"/>
  <c r="BX113"/>
  <c r="AX113"/>
  <c r="S113"/>
  <c r="T113" s="1"/>
  <c r="U113" s="1"/>
  <c r="V113" s="1"/>
  <c r="DU113" s="1"/>
  <c r="AD113"/>
  <c r="AE113" s="1"/>
  <c r="AF113" s="1"/>
  <c r="AG113" s="1"/>
  <c r="AO113"/>
  <c r="AP113" s="1"/>
  <c r="AQ113" s="1"/>
  <c r="AR113" s="1"/>
  <c r="BD113"/>
  <c r="BH113"/>
  <c r="BU113"/>
  <c r="BY113"/>
  <c r="CF113"/>
  <c r="CS113"/>
  <c r="CU113"/>
  <c r="CX113"/>
  <c r="CY113" s="1"/>
  <c r="CZ113" s="1"/>
  <c r="DA113"/>
  <c r="DD113"/>
  <c r="DE113" s="1"/>
  <c r="DF113" s="1"/>
  <c r="DG113"/>
  <c r="DM113"/>
  <c r="EE113"/>
  <c r="P113"/>
  <c r="AA113"/>
  <c r="AH113"/>
  <c r="AL113"/>
  <c r="AY113"/>
  <c r="BM113"/>
  <c r="CB113"/>
  <c r="CC113" s="1"/>
  <c r="CD113" s="1"/>
  <c r="CE113" s="1"/>
  <c r="CK113"/>
  <c r="DP113"/>
  <c r="DQ113" s="1"/>
  <c r="DR113" s="1"/>
  <c r="DS113" s="1"/>
  <c r="EB113" s="1"/>
  <c r="DZ112"/>
  <c r="DY112"/>
  <c r="CI112"/>
  <c r="BX112"/>
  <c r="BL112"/>
  <c r="BC112"/>
  <c r="G112"/>
  <c r="E112"/>
  <c r="F112"/>
  <c r="Z112" l="1"/>
  <c r="AK112"/>
  <c r="AW112"/>
  <c r="CJ112"/>
  <c r="DL112"/>
  <c r="CO113"/>
  <c r="CP113" s="1"/>
  <c r="CQ113" s="1"/>
  <c r="CR113" s="1"/>
  <c r="AX112"/>
  <c r="S112"/>
  <c r="T112" s="1"/>
  <c r="U112" s="1"/>
  <c r="V112" s="1"/>
  <c r="DU112" s="1"/>
  <c r="AD112"/>
  <c r="AO112"/>
  <c r="AP112" s="1"/>
  <c r="AQ112" s="1"/>
  <c r="AR112" s="1"/>
  <c r="BD112"/>
  <c r="BH112"/>
  <c r="BU112"/>
  <c r="BY112"/>
  <c r="CF112"/>
  <c r="CS112"/>
  <c r="CU112"/>
  <c r="CX112"/>
  <c r="CY112" s="1"/>
  <c r="CZ112" s="1"/>
  <c r="DA112"/>
  <c r="DD112"/>
  <c r="DE112" s="1"/>
  <c r="DF112" s="1"/>
  <c r="DG112"/>
  <c r="DM112"/>
  <c r="EE112"/>
  <c r="BQ113"/>
  <c r="BR113" s="1"/>
  <c r="BS113" s="1"/>
  <c r="BT113" s="1"/>
  <c r="BE113"/>
  <c r="BF113" s="1"/>
  <c r="BG113" s="1"/>
  <c r="P112"/>
  <c r="AA112"/>
  <c r="AH112"/>
  <c r="AL112"/>
  <c r="AY112"/>
  <c r="BM112"/>
  <c r="CB112"/>
  <c r="CC112" s="1"/>
  <c r="CD112" s="1"/>
  <c r="CE112" s="1"/>
  <c r="CK112"/>
  <c r="DP112"/>
  <c r="DQ112" s="1"/>
  <c r="DR112" s="1"/>
  <c r="DS112" s="1"/>
  <c r="EB112" s="1"/>
  <c r="DZ111"/>
  <c r="DY111"/>
  <c r="CI111"/>
  <c r="CJ111" s="1"/>
  <c r="BX111"/>
  <c r="BC111"/>
  <c r="AW111"/>
  <c r="G111"/>
  <c r="AE112" l="1"/>
  <c r="AF112" s="1"/>
  <c r="AG112" s="1"/>
  <c r="Z111"/>
  <c r="AK111"/>
  <c r="BL111"/>
  <c r="DL111"/>
  <c r="CT113"/>
  <c r="DH113" s="1"/>
  <c r="AX111"/>
  <c r="F111"/>
  <c r="P111"/>
  <c r="AA111"/>
  <c r="AH111"/>
  <c r="AL111"/>
  <c r="AY111"/>
  <c r="BM111"/>
  <c r="CB111"/>
  <c r="CC111" s="1"/>
  <c r="CD111" s="1"/>
  <c r="CE111" s="1"/>
  <c r="CK111"/>
  <c r="DP111"/>
  <c r="DQ111" s="1"/>
  <c r="DR111" s="1"/>
  <c r="DS111" s="1"/>
  <c r="EB111" s="1"/>
  <c r="BE112"/>
  <c r="BF112" s="1"/>
  <c r="BG112" s="1"/>
  <c r="DX113"/>
  <c r="E111"/>
  <c r="S111"/>
  <c r="T111" s="1"/>
  <c r="U111" s="1"/>
  <c r="V111" s="1"/>
  <c r="DU111" s="1"/>
  <c r="AD111"/>
  <c r="AO111"/>
  <c r="AP111" s="1"/>
  <c r="AQ111" s="1"/>
  <c r="AR111" s="1"/>
  <c r="BD111"/>
  <c r="BH111"/>
  <c r="BU111"/>
  <c r="BY111"/>
  <c r="CF111"/>
  <c r="CO111"/>
  <c r="CP111" s="1"/>
  <c r="CQ111" s="1"/>
  <c r="CR111" s="1"/>
  <c r="CS111"/>
  <c r="CU111"/>
  <c r="CX111"/>
  <c r="CY111" s="1"/>
  <c r="CZ111" s="1"/>
  <c r="DA111"/>
  <c r="DD111"/>
  <c r="DE111" s="1"/>
  <c r="DF111" s="1"/>
  <c r="DG111"/>
  <c r="DM111"/>
  <c r="EE111"/>
  <c r="CO112"/>
  <c r="CP112" s="1"/>
  <c r="CQ112" s="1"/>
  <c r="CR112" s="1"/>
  <c r="BQ112"/>
  <c r="BR112" s="1"/>
  <c r="BS112" s="1"/>
  <c r="BT112" s="1"/>
  <c r="DZ110"/>
  <c r="DY110"/>
  <c r="DL110"/>
  <c r="CI110"/>
  <c r="BL110"/>
  <c r="BC110"/>
  <c r="AK110"/>
  <c r="Z110"/>
  <c r="P110"/>
  <c r="G110"/>
  <c r="AE111" l="1"/>
  <c r="AF111" s="1"/>
  <c r="AG111" s="1"/>
  <c r="AW110"/>
  <c r="AX110" s="1"/>
  <c r="BX110"/>
  <c r="CJ110"/>
  <c r="BQ111"/>
  <c r="BR111" s="1"/>
  <c r="BS111" s="1"/>
  <c r="BT111" s="1"/>
  <c r="DX112"/>
  <c r="F110"/>
  <c r="AA110"/>
  <c r="AH110"/>
  <c r="AL110"/>
  <c r="AY110"/>
  <c r="BM110"/>
  <c r="CB110"/>
  <c r="CC110" s="1"/>
  <c r="CD110" s="1"/>
  <c r="CE110" s="1"/>
  <c r="CK110"/>
  <c r="DP110"/>
  <c r="DQ110" s="1"/>
  <c r="DR110" s="1"/>
  <c r="DS110" s="1"/>
  <c r="EB110" s="1"/>
  <c r="BE111"/>
  <c r="BF111" s="1"/>
  <c r="BG111" s="1"/>
  <c r="CT112"/>
  <c r="DH112" s="1"/>
  <c r="E110"/>
  <c r="S110"/>
  <c r="T110" s="1"/>
  <c r="U110" s="1"/>
  <c r="V110" s="1"/>
  <c r="DU110" s="1"/>
  <c r="AD110"/>
  <c r="AE110" s="1"/>
  <c r="AF110" s="1"/>
  <c r="AG110" s="1"/>
  <c r="AO110"/>
  <c r="AP110" s="1"/>
  <c r="AQ110" s="1"/>
  <c r="AR110" s="1"/>
  <c r="BD110"/>
  <c r="BH110"/>
  <c r="BU110"/>
  <c r="BY110"/>
  <c r="CF110"/>
  <c r="CO110"/>
  <c r="CP110" s="1"/>
  <c r="CQ110" s="1"/>
  <c r="CR110" s="1"/>
  <c r="CS110"/>
  <c r="CU110"/>
  <c r="CX110"/>
  <c r="CY110" s="1"/>
  <c r="CZ110" s="1"/>
  <c r="DA110"/>
  <c r="DD110"/>
  <c r="DE110" s="1"/>
  <c r="DF110" s="1"/>
  <c r="DG110"/>
  <c r="DM110"/>
  <c r="EE110"/>
  <c r="DZ109"/>
  <c r="DY109"/>
  <c r="DL109"/>
  <c r="CI109"/>
  <c r="CJ109" s="1"/>
  <c r="BC109"/>
  <c r="AW109"/>
  <c r="AK109"/>
  <c r="Z109"/>
  <c r="G109"/>
  <c r="E109"/>
  <c r="F109"/>
  <c r="BE110" l="1"/>
  <c r="BF110" s="1"/>
  <c r="BG110" s="1"/>
  <c r="DX110" s="1"/>
  <c r="BL109"/>
  <c r="BX109"/>
  <c r="AX109"/>
  <c r="S109"/>
  <c r="T109" s="1"/>
  <c r="U109" s="1"/>
  <c r="V109" s="1"/>
  <c r="DU109" s="1"/>
  <c r="BD109"/>
  <c r="BY109"/>
  <c r="CF109"/>
  <c r="CS109"/>
  <c r="DD109"/>
  <c r="DE109" s="1"/>
  <c r="DF109" s="1"/>
  <c r="DM109"/>
  <c r="EE109"/>
  <c r="DX111"/>
  <c r="AD109"/>
  <c r="AE109" s="1"/>
  <c r="AF109" s="1"/>
  <c r="AG109" s="1"/>
  <c r="AO109"/>
  <c r="AP109" s="1"/>
  <c r="AQ109" s="1"/>
  <c r="AR109" s="1"/>
  <c r="BH109"/>
  <c r="BU109"/>
  <c r="CU109"/>
  <c r="CX109"/>
  <c r="CY109" s="1"/>
  <c r="CZ109" s="1"/>
  <c r="DA109"/>
  <c r="DG109"/>
  <c r="P109"/>
  <c r="AA109"/>
  <c r="AH109"/>
  <c r="AL109"/>
  <c r="AY109"/>
  <c r="BM109"/>
  <c r="CB109"/>
  <c r="CC109" s="1"/>
  <c r="CD109" s="1"/>
  <c r="CE109" s="1"/>
  <c r="CK109"/>
  <c r="DP109"/>
  <c r="DQ109" s="1"/>
  <c r="DR109" s="1"/>
  <c r="DS109" s="1"/>
  <c r="EB109" s="1"/>
  <c r="BQ110"/>
  <c r="BR110" s="1"/>
  <c r="BS110" s="1"/>
  <c r="BT110" s="1"/>
  <c r="CT111"/>
  <c r="DH111" s="1"/>
  <c r="DZ108"/>
  <c r="DY108"/>
  <c r="DL108"/>
  <c r="CI108"/>
  <c r="BL108"/>
  <c r="BC108"/>
  <c r="AK108"/>
  <c r="Z108"/>
  <c r="P108"/>
  <c r="F108"/>
  <c r="AW108" l="1"/>
  <c r="AX108" s="1"/>
  <c r="BX108"/>
  <c r="CJ108"/>
  <c r="E108"/>
  <c r="G108"/>
  <c r="S108"/>
  <c r="T108" s="1"/>
  <c r="U108" s="1"/>
  <c r="V108" s="1"/>
  <c r="DU108" s="1"/>
  <c r="AD108"/>
  <c r="AE108" s="1"/>
  <c r="AF108" s="1"/>
  <c r="AG108" s="1"/>
  <c r="AO108"/>
  <c r="AP108" s="1"/>
  <c r="AQ108" s="1"/>
  <c r="AR108" s="1"/>
  <c r="BD108"/>
  <c r="BH108"/>
  <c r="BU108"/>
  <c r="BY108"/>
  <c r="CF108"/>
  <c r="CS108"/>
  <c r="CU108"/>
  <c r="CX108"/>
  <c r="CY108" s="1"/>
  <c r="CZ108" s="1"/>
  <c r="DA108"/>
  <c r="DD108"/>
  <c r="DE108" s="1"/>
  <c r="DF108" s="1"/>
  <c r="DG108"/>
  <c r="DM108"/>
  <c r="EE108"/>
  <c r="CO109"/>
  <c r="CP109" s="1"/>
  <c r="CQ109" s="1"/>
  <c r="CR109" s="1"/>
  <c r="BQ109"/>
  <c r="BR109" s="1"/>
  <c r="BS109" s="1"/>
  <c r="BT109" s="1"/>
  <c r="AA108"/>
  <c r="AH108"/>
  <c r="AL108"/>
  <c r="AY108"/>
  <c r="BM108"/>
  <c r="CB108"/>
  <c r="CC108" s="1"/>
  <c r="CD108" s="1"/>
  <c r="CE108" s="1"/>
  <c r="CK108"/>
  <c r="DP108"/>
  <c r="DQ108" s="1"/>
  <c r="DR108" s="1"/>
  <c r="DS108" s="1"/>
  <c r="EB108" s="1"/>
  <c r="BE109"/>
  <c r="BF109" s="1"/>
  <c r="BG109" s="1"/>
  <c r="CT110"/>
  <c r="DH110" s="1"/>
  <c r="DZ107"/>
  <c r="DY107"/>
  <c r="CI107"/>
  <c r="BX107"/>
  <c r="BL107"/>
  <c r="BC107"/>
  <c r="G107"/>
  <c r="E107"/>
  <c r="F107"/>
  <c r="BQ108" l="1"/>
  <c r="BR108" s="1"/>
  <c r="BS108" s="1"/>
  <c r="BT108" s="1"/>
  <c r="BE108"/>
  <c r="BF108" s="1"/>
  <c r="BG108" s="1"/>
  <c r="Z107"/>
  <c r="AK107"/>
  <c r="AW107"/>
  <c r="CJ107"/>
  <c r="DL107"/>
  <c r="DX108"/>
  <c r="AX107"/>
  <c r="DX109"/>
  <c r="S107"/>
  <c r="T107" s="1"/>
  <c r="U107" s="1"/>
  <c r="V107" s="1"/>
  <c r="DU107" s="1"/>
  <c r="AD107"/>
  <c r="AE107" s="1"/>
  <c r="AF107" s="1"/>
  <c r="AG107" s="1"/>
  <c r="AO107"/>
  <c r="AP107" s="1"/>
  <c r="AQ107" s="1"/>
  <c r="AR107" s="1"/>
  <c r="BD107"/>
  <c r="BH107"/>
  <c r="BU107"/>
  <c r="BY107"/>
  <c r="CF107"/>
  <c r="CS107"/>
  <c r="CU107"/>
  <c r="CX107"/>
  <c r="CY107" s="1"/>
  <c r="CZ107" s="1"/>
  <c r="DA107"/>
  <c r="DD107"/>
  <c r="DE107" s="1"/>
  <c r="DF107" s="1"/>
  <c r="DG107"/>
  <c r="DM107"/>
  <c r="EE107"/>
  <c r="CO108"/>
  <c r="CP108" s="1"/>
  <c r="CQ108" s="1"/>
  <c r="CR108" s="1"/>
  <c r="CT108" s="1"/>
  <c r="DH108" s="1"/>
  <c r="CT109"/>
  <c r="DH109" s="1"/>
  <c r="P107"/>
  <c r="AA107"/>
  <c r="AH107"/>
  <c r="AL107"/>
  <c r="AY107"/>
  <c r="BM107"/>
  <c r="CB107"/>
  <c r="CC107" s="1"/>
  <c r="CD107" s="1"/>
  <c r="CE107" s="1"/>
  <c r="CK107"/>
  <c r="DP107"/>
  <c r="DQ107" s="1"/>
  <c r="DR107" s="1"/>
  <c r="DS107" s="1"/>
  <c r="EB107" s="1"/>
  <c r="DZ106"/>
  <c r="DY106"/>
  <c r="DP106"/>
  <c r="CK106"/>
  <c r="CI106"/>
  <c r="CJ106" s="1"/>
  <c r="CB106"/>
  <c r="BM106"/>
  <c r="BL106"/>
  <c r="BC106"/>
  <c r="AY106"/>
  <c r="AW106"/>
  <c r="AL106"/>
  <c r="AH106"/>
  <c r="AA106"/>
  <c r="Z106"/>
  <c r="P106"/>
  <c r="G106"/>
  <c r="AK106" l="1"/>
  <c r="BX106"/>
  <c r="CC106" s="1"/>
  <c r="CD106" s="1"/>
  <c r="CE106" s="1"/>
  <c r="DL106"/>
  <c r="DQ106" s="1"/>
  <c r="DR106" s="1"/>
  <c r="DS106" s="1"/>
  <c r="EB106" s="1"/>
  <c r="BQ107"/>
  <c r="BR107" s="1"/>
  <c r="BS107" s="1"/>
  <c r="BT107" s="1"/>
  <c r="AX106"/>
  <c r="F106"/>
  <c r="CO107"/>
  <c r="CP107" s="1"/>
  <c r="CQ107" s="1"/>
  <c r="CR107" s="1"/>
  <c r="E106"/>
  <c r="S106"/>
  <c r="T106" s="1"/>
  <c r="U106" s="1"/>
  <c r="V106" s="1"/>
  <c r="DU106" s="1"/>
  <c r="AD106"/>
  <c r="AE106" s="1"/>
  <c r="AF106" s="1"/>
  <c r="AG106" s="1"/>
  <c r="AO106"/>
  <c r="AP106" s="1"/>
  <c r="AQ106" s="1"/>
  <c r="AR106" s="1"/>
  <c r="BD106"/>
  <c r="BH106"/>
  <c r="BQ106"/>
  <c r="BR106" s="1"/>
  <c r="BS106" s="1"/>
  <c r="BT106" s="1"/>
  <c r="BU106"/>
  <c r="BY106"/>
  <c r="CF106"/>
  <c r="CO106"/>
  <c r="CP106" s="1"/>
  <c r="CQ106" s="1"/>
  <c r="CR106" s="1"/>
  <c r="CS106"/>
  <c r="CU106"/>
  <c r="CX106"/>
  <c r="CY106" s="1"/>
  <c r="CZ106" s="1"/>
  <c r="DA106"/>
  <c r="DD106"/>
  <c r="DE106" s="1"/>
  <c r="DF106" s="1"/>
  <c r="DG106"/>
  <c r="DM106"/>
  <c r="EE106"/>
  <c r="BE107"/>
  <c r="BF107" s="1"/>
  <c r="BG107" s="1"/>
  <c r="DZ105"/>
  <c r="DY105"/>
  <c r="DL105"/>
  <c r="CI105"/>
  <c r="BX105"/>
  <c r="BC105"/>
  <c r="AK105"/>
  <c r="Z105"/>
  <c r="P105"/>
  <c r="G105"/>
  <c r="AW105" l="1"/>
  <c r="CJ105"/>
  <c r="AX105"/>
  <c r="BL105"/>
  <c r="DX107"/>
  <c r="F105"/>
  <c r="AA105"/>
  <c r="AH105"/>
  <c r="AL105"/>
  <c r="AY105"/>
  <c r="BM105"/>
  <c r="CB105"/>
  <c r="CC105" s="1"/>
  <c r="CD105" s="1"/>
  <c r="CE105" s="1"/>
  <c r="CK105"/>
  <c r="DP105"/>
  <c r="DQ105" s="1"/>
  <c r="DR105" s="1"/>
  <c r="DS105" s="1"/>
  <c r="EB105" s="1"/>
  <c r="BE106"/>
  <c r="BF106" s="1"/>
  <c r="BG106" s="1"/>
  <c r="E105"/>
  <c r="S105"/>
  <c r="T105" s="1"/>
  <c r="U105" s="1"/>
  <c r="V105" s="1"/>
  <c r="DU105" s="1"/>
  <c r="AD105"/>
  <c r="AE105" s="1"/>
  <c r="AF105" s="1"/>
  <c r="AG105" s="1"/>
  <c r="AO105"/>
  <c r="AP105" s="1"/>
  <c r="AQ105" s="1"/>
  <c r="AR105" s="1"/>
  <c r="BD105"/>
  <c r="BE105" s="1"/>
  <c r="BF105" s="1"/>
  <c r="BG105" s="1"/>
  <c r="BH105"/>
  <c r="BQ105"/>
  <c r="BR105" s="1"/>
  <c r="BS105" s="1"/>
  <c r="BT105" s="1"/>
  <c r="BU105"/>
  <c r="BY105"/>
  <c r="CF105"/>
  <c r="CS105"/>
  <c r="CU105"/>
  <c r="CX105"/>
  <c r="CY105" s="1"/>
  <c r="CZ105" s="1"/>
  <c r="DA105"/>
  <c r="DD105"/>
  <c r="DE105" s="1"/>
  <c r="DF105" s="1"/>
  <c r="DG105"/>
  <c r="DM105"/>
  <c r="EE105"/>
  <c r="CT107"/>
  <c r="DH107" s="1"/>
  <c r="DZ104"/>
  <c r="DY104"/>
  <c r="DP104"/>
  <c r="DL104"/>
  <c r="CK104"/>
  <c r="CI104"/>
  <c r="CB104"/>
  <c r="BX104"/>
  <c r="BM104"/>
  <c r="BC104"/>
  <c r="AY104"/>
  <c r="AL104"/>
  <c r="AK104"/>
  <c r="AH104"/>
  <c r="AA104"/>
  <c r="Z104"/>
  <c r="P104"/>
  <c r="G104"/>
  <c r="DQ104" l="1"/>
  <c r="DR104" s="1"/>
  <c r="DS104" s="1"/>
  <c r="EB104" s="1"/>
  <c r="CC104"/>
  <c r="CD104" s="1"/>
  <c r="CE104" s="1"/>
  <c r="AW104"/>
  <c r="AX104" s="1"/>
  <c r="BL104"/>
  <c r="CJ104"/>
  <c r="DX105"/>
  <c r="DX106"/>
  <c r="F104"/>
  <c r="E104"/>
  <c r="S104"/>
  <c r="T104" s="1"/>
  <c r="U104" s="1"/>
  <c r="V104" s="1"/>
  <c r="DU104" s="1"/>
  <c r="AD104"/>
  <c r="AE104" s="1"/>
  <c r="AF104" s="1"/>
  <c r="AG104" s="1"/>
  <c r="AO104"/>
  <c r="AP104" s="1"/>
  <c r="AQ104" s="1"/>
  <c r="AR104" s="1"/>
  <c r="BD104"/>
  <c r="BH104"/>
  <c r="BQ104"/>
  <c r="BU104"/>
  <c r="BY104"/>
  <c r="CF104"/>
  <c r="CO104"/>
  <c r="CP104" s="1"/>
  <c r="CQ104" s="1"/>
  <c r="CR104" s="1"/>
  <c r="CS104"/>
  <c r="CU104"/>
  <c r="CX104"/>
  <c r="CY104" s="1"/>
  <c r="CZ104" s="1"/>
  <c r="DA104"/>
  <c r="DD104"/>
  <c r="DE104" s="1"/>
  <c r="DF104" s="1"/>
  <c r="DG104"/>
  <c r="DM104"/>
  <c r="EE104"/>
  <c r="CO105"/>
  <c r="CP105" s="1"/>
  <c r="CQ105" s="1"/>
  <c r="CR105" s="1"/>
  <c r="CT106"/>
  <c r="DH106" s="1"/>
  <c r="DZ103"/>
  <c r="DY103"/>
  <c r="DL103"/>
  <c r="CI103"/>
  <c r="BX103"/>
  <c r="BC103"/>
  <c r="AK103"/>
  <c r="Z103"/>
  <c r="P103"/>
  <c r="F103"/>
  <c r="BR104" l="1"/>
  <c r="BS104" s="1"/>
  <c r="BT104" s="1"/>
  <c r="BL103"/>
  <c r="AW103"/>
  <c r="AX103" s="1"/>
  <c r="CJ103"/>
  <c r="BE104"/>
  <c r="BF104" s="1"/>
  <c r="BG104" s="1"/>
  <c r="CT104" s="1"/>
  <c r="DH104" s="1"/>
  <c r="E103"/>
  <c r="G103"/>
  <c r="S103"/>
  <c r="T103" s="1"/>
  <c r="U103" s="1"/>
  <c r="V103" s="1"/>
  <c r="DU103" s="1"/>
  <c r="AD103"/>
  <c r="AE103" s="1"/>
  <c r="AF103" s="1"/>
  <c r="AG103" s="1"/>
  <c r="AO103"/>
  <c r="AP103" s="1"/>
  <c r="AQ103" s="1"/>
  <c r="AR103" s="1"/>
  <c r="BD103"/>
  <c r="BH103"/>
  <c r="BU103"/>
  <c r="BY103"/>
  <c r="CF103"/>
  <c r="CS103"/>
  <c r="CU103"/>
  <c r="CX103"/>
  <c r="CY103" s="1"/>
  <c r="CZ103" s="1"/>
  <c r="DA103"/>
  <c r="DD103"/>
  <c r="DE103" s="1"/>
  <c r="DF103" s="1"/>
  <c r="DG103"/>
  <c r="DM103"/>
  <c r="EE103"/>
  <c r="AA103"/>
  <c r="AH103"/>
  <c r="AL103"/>
  <c r="AY103"/>
  <c r="BM103"/>
  <c r="CB103"/>
  <c r="CC103" s="1"/>
  <c r="CD103" s="1"/>
  <c r="CE103" s="1"/>
  <c r="CK103"/>
  <c r="DP103"/>
  <c r="DQ103" s="1"/>
  <c r="DR103" s="1"/>
  <c r="DS103" s="1"/>
  <c r="EB103" s="1"/>
  <c r="CT105"/>
  <c r="DH105" s="1"/>
  <c r="DZ102"/>
  <c r="DY102"/>
  <c r="DL102"/>
  <c r="CI102"/>
  <c r="BL102"/>
  <c r="BC102"/>
  <c r="AK102"/>
  <c r="Z102"/>
  <c r="G102"/>
  <c r="E102"/>
  <c r="F102"/>
  <c r="DX104" l="1"/>
  <c r="AW102"/>
  <c r="AX102" s="1"/>
  <c r="BX102"/>
  <c r="CJ102"/>
  <c r="BE103"/>
  <c r="BF103" s="1"/>
  <c r="BG103" s="1"/>
  <c r="S102"/>
  <c r="T102" s="1"/>
  <c r="U102" s="1"/>
  <c r="V102" s="1"/>
  <c r="DU102" s="1"/>
  <c r="AD102"/>
  <c r="AE102" s="1"/>
  <c r="AF102" s="1"/>
  <c r="AG102" s="1"/>
  <c r="AO102"/>
  <c r="AP102" s="1"/>
  <c r="AQ102" s="1"/>
  <c r="AR102" s="1"/>
  <c r="BD102"/>
  <c r="BH102"/>
  <c r="BU102"/>
  <c r="BY102"/>
  <c r="CF102"/>
  <c r="CS102"/>
  <c r="CU102"/>
  <c r="CX102"/>
  <c r="CY102" s="1"/>
  <c r="CZ102" s="1"/>
  <c r="DA102"/>
  <c r="DD102"/>
  <c r="DE102" s="1"/>
  <c r="DF102" s="1"/>
  <c r="DG102"/>
  <c r="DM102"/>
  <c r="EE102"/>
  <c r="P102"/>
  <c r="AA102"/>
  <c r="AH102"/>
  <c r="AL102"/>
  <c r="AY102"/>
  <c r="BM102"/>
  <c r="CB102"/>
  <c r="CC102" s="1"/>
  <c r="CD102" s="1"/>
  <c r="CE102" s="1"/>
  <c r="CK102"/>
  <c r="DP102"/>
  <c r="DQ102" s="1"/>
  <c r="DR102" s="1"/>
  <c r="DS102" s="1"/>
  <c r="EB102" s="1"/>
  <c r="CO103"/>
  <c r="CP103" s="1"/>
  <c r="CQ103" s="1"/>
  <c r="CR103" s="1"/>
  <c r="BQ103"/>
  <c r="BR103" s="1"/>
  <c r="BS103" s="1"/>
  <c r="BT103" s="1"/>
  <c r="DZ101"/>
  <c r="DY101"/>
  <c r="CI101"/>
  <c r="CJ101" s="1"/>
  <c r="BX101"/>
  <c r="BC101"/>
  <c r="AW101"/>
  <c r="AL101"/>
  <c r="AH101"/>
  <c r="AA101"/>
  <c r="P101"/>
  <c r="G101"/>
  <c r="DX103" l="1"/>
  <c r="Z101"/>
  <c r="AK101"/>
  <c r="BL101"/>
  <c r="DL101"/>
  <c r="BE102"/>
  <c r="BF102" s="1"/>
  <c r="BG102" s="1"/>
  <c r="AX101"/>
  <c r="F101"/>
  <c r="AY101"/>
  <c r="BM101"/>
  <c r="CB101"/>
  <c r="CC101" s="1"/>
  <c r="CD101" s="1"/>
  <c r="CE101" s="1"/>
  <c r="CK101"/>
  <c r="DP101"/>
  <c r="DQ101" s="1"/>
  <c r="DR101" s="1"/>
  <c r="DS101" s="1"/>
  <c r="EB101" s="1"/>
  <c r="CO102"/>
  <c r="CP102" s="1"/>
  <c r="CQ102" s="1"/>
  <c r="CR102" s="1"/>
  <c r="BQ102"/>
  <c r="BR102" s="1"/>
  <c r="BS102" s="1"/>
  <c r="BT102" s="1"/>
  <c r="CT103"/>
  <c r="DH103" s="1"/>
  <c r="E101"/>
  <c r="S101"/>
  <c r="T101" s="1"/>
  <c r="U101" s="1"/>
  <c r="V101" s="1"/>
  <c r="DU101" s="1"/>
  <c r="AD101"/>
  <c r="AO101"/>
  <c r="AP101" s="1"/>
  <c r="AQ101" s="1"/>
  <c r="AR101" s="1"/>
  <c r="BD101"/>
  <c r="BH101"/>
  <c r="BQ101"/>
  <c r="BR101" s="1"/>
  <c r="BS101" s="1"/>
  <c r="BT101" s="1"/>
  <c r="BU101"/>
  <c r="BY101"/>
  <c r="CF101"/>
  <c r="CO101"/>
  <c r="CP101" s="1"/>
  <c r="CQ101" s="1"/>
  <c r="CR101" s="1"/>
  <c r="CS101"/>
  <c r="CU101"/>
  <c r="CX101"/>
  <c r="CY101" s="1"/>
  <c r="CZ101" s="1"/>
  <c r="DA101"/>
  <c r="DD101"/>
  <c r="DE101" s="1"/>
  <c r="DF101" s="1"/>
  <c r="DG101"/>
  <c r="DM101"/>
  <c r="EE101"/>
  <c r="DZ100"/>
  <c r="DY100"/>
  <c r="DL100"/>
  <c r="CI100"/>
  <c r="BL100"/>
  <c r="BC100"/>
  <c r="AW100"/>
  <c r="AK100"/>
  <c r="Z100"/>
  <c r="G100"/>
  <c r="E100"/>
  <c r="F100"/>
  <c r="DX102" l="1"/>
  <c r="AE101"/>
  <c r="AF101" s="1"/>
  <c r="AG101" s="1"/>
  <c r="BX100"/>
  <c r="CJ100"/>
  <c r="AX100"/>
  <c r="S100"/>
  <c r="T100" s="1"/>
  <c r="U100" s="1"/>
  <c r="V100" s="1"/>
  <c r="DU100" s="1"/>
  <c r="AD100"/>
  <c r="AE100" s="1"/>
  <c r="AF100" s="1"/>
  <c r="AG100" s="1"/>
  <c r="AO100"/>
  <c r="AP100" s="1"/>
  <c r="AQ100" s="1"/>
  <c r="AR100" s="1"/>
  <c r="BD100"/>
  <c r="BH100"/>
  <c r="BU100"/>
  <c r="BY100"/>
  <c r="CF100"/>
  <c r="CS100"/>
  <c r="CU100"/>
  <c r="CX100"/>
  <c r="CY100" s="1"/>
  <c r="CZ100" s="1"/>
  <c r="DA100"/>
  <c r="DD100"/>
  <c r="DE100" s="1"/>
  <c r="DF100" s="1"/>
  <c r="DG100"/>
  <c r="DM100"/>
  <c r="EE100"/>
  <c r="CT102"/>
  <c r="DH102" s="1"/>
  <c r="P100"/>
  <c r="AA100"/>
  <c r="AH100"/>
  <c r="AL100"/>
  <c r="AY100"/>
  <c r="BM100"/>
  <c r="CB100"/>
  <c r="CC100" s="1"/>
  <c r="CD100" s="1"/>
  <c r="CE100" s="1"/>
  <c r="CK100"/>
  <c r="DP100"/>
  <c r="DQ100" s="1"/>
  <c r="DR100" s="1"/>
  <c r="DS100" s="1"/>
  <c r="EB100" s="1"/>
  <c r="BE101"/>
  <c r="BF101" s="1"/>
  <c r="BG101" s="1"/>
  <c r="DZ99"/>
  <c r="DY99"/>
  <c r="CI99"/>
  <c r="CJ99" s="1"/>
  <c r="BX99"/>
  <c r="BC99"/>
  <c r="AW99"/>
  <c r="G99"/>
  <c r="E99"/>
  <c r="F99"/>
  <c r="Z99" l="1"/>
  <c r="AK99"/>
  <c r="BL99"/>
  <c r="DL99"/>
  <c r="AX99"/>
  <c r="DX101"/>
  <c r="P99"/>
  <c r="AA99"/>
  <c r="AH99"/>
  <c r="AL99"/>
  <c r="AY99"/>
  <c r="BM99"/>
  <c r="CB99"/>
  <c r="CC99" s="1"/>
  <c r="CD99" s="1"/>
  <c r="CE99" s="1"/>
  <c r="CK99"/>
  <c r="DP99"/>
  <c r="DQ99" s="1"/>
  <c r="DR99" s="1"/>
  <c r="DS99" s="1"/>
  <c r="EB99" s="1"/>
  <c r="CT101"/>
  <c r="DH101" s="1"/>
  <c r="BE100"/>
  <c r="BF100" s="1"/>
  <c r="BG100" s="1"/>
  <c r="S99"/>
  <c r="T99" s="1"/>
  <c r="U99" s="1"/>
  <c r="V99" s="1"/>
  <c r="DU99" s="1"/>
  <c r="AD99"/>
  <c r="AE99" s="1"/>
  <c r="AF99" s="1"/>
  <c r="AG99" s="1"/>
  <c r="AO99"/>
  <c r="BD99"/>
  <c r="BH99"/>
  <c r="BQ99"/>
  <c r="BR99" s="1"/>
  <c r="BS99" s="1"/>
  <c r="BT99" s="1"/>
  <c r="BU99"/>
  <c r="BY99"/>
  <c r="CF99"/>
  <c r="CO99"/>
  <c r="CP99" s="1"/>
  <c r="CQ99" s="1"/>
  <c r="CR99" s="1"/>
  <c r="CS99"/>
  <c r="CU99"/>
  <c r="CX99"/>
  <c r="CY99" s="1"/>
  <c r="CZ99" s="1"/>
  <c r="DA99"/>
  <c r="DD99"/>
  <c r="DE99" s="1"/>
  <c r="DF99" s="1"/>
  <c r="DG99"/>
  <c r="DM99"/>
  <c r="EE99"/>
  <c r="CO100"/>
  <c r="CP100" s="1"/>
  <c r="CQ100" s="1"/>
  <c r="CR100" s="1"/>
  <c r="BQ100"/>
  <c r="BR100" s="1"/>
  <c r="BS100" s="1"/>
  <c r="BT100" s="1"/>
  <c r="DZ98"/>
  <c r="DY98"/>
  <c r="DL98"/>
  <c r="CI98"/>
  <c r="BL98"/>
  <c r="BC98"/>
  <c r="AK98"/>
  <c r="Z98"/>
  <c r="F98"/>
  <c r="AP99" l="1"/>
  <c r="AQ99" s="1"/>
  <c r="AR99" s="1"/>
  <c r="AW98"/>
  <c r="AX98" s="1"/>
  <c r="BX98"/>
  <c r="CJ98"/>
  <c r="E98"/>
  <c r="G98"/>
  <c r="S98"/>
  <c r="T98" s="1"/>
  <c r="U98" s="1"/>
  <c r="V98" s="1"/>
  <c r="DU98" s="1"/>
  <c r="AD98"/>
  <c r="AE98" s="1"/>
  <c r="AF98" s="1"/>
  <c r="AG98" s="1"/>
  <c r="AO98"/>
  <c r="AP98" s="1"/>
  <c r="AQ98" s="1"/>
  <c r="AR98" s="1"/>
  <c r="BD98"/>
  <c r="BH98"/>
  <c r="BU98"/>
  <c r="BY98"/>
  <c r="CF98"/>
  <c r="CS98"/>
  <c r="CU98"/>
  <c r="CX98"/>
  <c r="CY98" s="1"/>
  <c r="CZ98" s="1"/>
  <c r="DA98"/>
  <c r="DD98"/>
  <c r="DE98" s="1"/>
  <c r="DF98" s="1"/>
  <c r="DG98"/>
  <c r="DM98"/>
  <c r="EE98"/>
  <c r="BE99"/>
  <c r="BF99" s="1"/>
  <c r="BG99" s="1"/>
  <c r="DX100"/>
  <c r="P98"/>
  <c r="AA98"/>
  <c r="AH98"/>
  <c r="AL98"/>
  <c r="AY98"/>
  <c r="BM98"/>
  <c r="CB98"/>
  <c r="CK98"/>
  <c r="DP98"/>
  <c r="DQ98" s="1"/>
  <c r="DR98" s="1"/>
  <c r="DS98" s="1"/>
  <c r="EB98" s="1"/>
  <c r="CT100"/>
  <c r="DH100" s="1"/>
  <c r="DZ97"/>
  <c r="DY97"/>
  <c r="DL97"/>
  <c r="CI97"/>
  <c r="BL97"/>
  <c r="BC97"/>
  <c r="AK97"/>
  <c r="Z97"/>
  <c r="G97"/>
  <c r="CC98" l="1"/>
  <c r="CD98" s="1"/>
  <c r="CE98" s="1"/>
  <c r="BE98"/>
  <c r="BF98" s="1"/>
  <c r="BG98" s="1"/>
  <c r="DX98" s="1"/>
  <c r="AW97"/>
  <c r="AX97" s="1"/>
  <c r="BX97"/>
  <c r="CJ97"/>
  <c r="DX99"/>
  <c r="F97"/>
  <c r="P97"/>
  <c r="AA97"/>
  <c r="AH97"/>
  <c r="AL97"/>
  <c r="AY97"/>
  <c r="BM97"/>
  <c r="CB97"/>
  <c r="CC97" s="1"/>
  <c r="CD97" s="1"/>
  <c r="CE97" s="1"/>
  <c r="CK97"/>
  <c r="DP97"/>
  <c r="DQ97" s="1"/>
  <c r="DR97" s="1"/>
  <c r="DS97" s="1"/>
  <c r="EB97" s="1"/>
  <c r="CO98"/>
  <c r="CP98" s="1"/>
  <c r="CQ98" s="1"/>
  <c r="CR98" s="1"/>
  <c r="BQ98"/>
  <c r="BR98" s="1"/>
  <c r="BS98" s="1"/>
  <c r="BT98" s="1"/>
  <c r="E97"/>
  <c r="S97"/>
  <c r="T97" s="1"/>
  <c r="U97" s="1"/>
  <c r="V97" s="1"/>
  <c r="DU97" s="1"/>
  <c r="AD97"/>
  <c r="AE97" s="1"/>
  <c r="AF97" s="1"/>
  <c r="AG97" s="1"/>
  <c r="AO97"/>
  <c r="AP97" s="1"/>
  <c r="AQ97" s="1"/>
  <c r="AR97" s="1"/>
  <c r="BD97"/>
  <c r="BH97"/>
  <c r="BQ97"/>
  <c r="BR97" s="1"/>
  <c r="BS97" s="1"/>
  <c r="BT97" s="1"/>
  <c r="BU97"/>
  <c r="BY97"/>
  <c r="CF97"/>
  <c r="CO97"/>
  <c r="CS97"/>
  <c r="CU97"/>
  <c r="CX97"/>
  <c r="CY97" s="1"/>
  <c r="CZ97" s="1"/>
  <c r="DA97"/>
  <c r="DD97"/>
  <c r="DE97" s="1"/>
  <c r="DF97" s="1"/>
  <c r="DG97"/>
  <c r="DM97"/>
  <c r="EE97"/>
  <c r="CT99"/>
  <c r="DH99" s="1"/>
  <c r="DZ96"/>
  <c r="DY96"/>
  <c r="CI96"/>
  <c r="CJ96"/>
  <c r="BX96"/>
  <c r="BC96"/>
  <c r="AW96"/>
  <c r="AK96"/>
  <c r="Z96"/>
  <c r="F96"/>
  <c r="CP97" l="1"/>
  <c r="CQ97" s="1"/>
  <c r="CR97" s="1"/>
  <c r="AX96"/>
  <c r="BL96"/>
  <c r="DL96"/>
  <c r="BE97"/>
  <c r="BF97" s="1"/>
  <c r="BG97" s="1"/>
  <c r="CT97" s="1"/>
  <c r="DH97" s="1"/>
  <c r="E96"/>
  <c r="G96"/>
  <c r="S96"/>
  <c r="T96" s="1"/>
  <c r="U96" s="1"/>
  <c r="V96" s="1"/>
  <c r="DU96" s="1"/>
  <c r="AD96"/>
  <c r="AE96" s="1"/>
  <c r="AF96" s="1"/>
  <c r="AG96" s="1"/>
  <c r="AO96"/>
  <c r="AP96" s="1"/>
  <c r="AQ96" s="1"/>
  <c r="AR96" s="1"/>
  <c r="BD96"/>
  <c r="BE96" s="1"/>
  <c r="BF96" s="1"/>
  <c r="BG96" s="1"/>
  <c r="BH96"/>
  <c r="BU96"/>
  <c r="BY96"/>
  <c r="CF96"/>
  <c r="CS96"/>
  <c r="CU96"/>
  <c r="CX96"/>
  <c r="CY96" s="1"/>
  <c r="CZ96" s="1"/>
  <c r="DA96"/>
  <c r="DD96"/>
  <c r="DE96" s="1"/>
  <c r="DF96" s="1"/>
  <c r="DG96"/>
  <c r="DM96"/>
  <c r="EE96"/>
  <c r="P96"/>
  <c r="AA96"/>
  <c r="AH96"/>
  <c r="AL96"/>
  <c r="AY96"/>
  <c r="BM96"/>
  <c r="CB96"/>
  <c r="CC96" s="1"/>
  <c r="CD96" s="1"/>
  <c r="CE96" s="1"/>
  <c r="CK96"/>
  <c r="DP96"/>
  <c r="DQ96" s="1"/>
  <c r="DR96" s="1"/>
  <c r="DS96" s="1"/>
  <c r="EB96" s="1"/>
  <c r="CT98"/>
  <c r="DH98" s="1"/>
  <c r="DZ95"/>
  <c r="DY95"/>
  <c r="DP95"/>
  <c r="DL95"/>
  <c r="CK95"/>
  <c r="CI95"/>
  <c r="CB95"/>
  <c r="BX95"/>
  <c r="BM95"/>
  <c r="BC95"/>
  <c r="AY95"/>
  <c r="AL95"/>
  <c r="AK95"/>
  <c r="AH95"/>
  <c r="AA95"/>
  <c r="Z95"/>
  <c r="P95"/>
  <c r="G95"/>
  <c r="DQ95" l="1"/>
  <c r="DR95" s="1"/>
  <c r="DS95" s="1"/>
  <c r="EB95" s="1"/>
  <c r="CC95"/>
  <c r="CD95" s="1"/>
  <c r="CE95" s="1"/>
  <c r="DX97"/>
  <c r="AW95"/>
  <c r="AX95" s="1"/>
  <c r="BL95"/>
  <c r="CJ95"/>
  <c r="DX96"/>
  <c r="F95"/>
  <c r="E95"/>
  <c r="S95"/>
  <c r="T95" s="1"/>
  <c r="U95" s="1"/>
  <c r="V95" s="1"/>
  <c r="DU95" s="1"/>
  <c r="AD95"/>
  <c r="AE95" s="1"/>
  <c r="AF95" s="1"/>
  <c r="AG95" s="1"/>
  <c r="AO95"/>
  <c r="AP95" s="1"/>
  <c r="AQ95" s="1"/>
  <c r="AR95" s="1"/>
  <c r="BD95"/>
  <c r="BH95"/>
  <c r="BQ95"/>
  <c r="BU95"/>
  <c r="BY95"/>
  <c r="CF95"/>
  <c r="CO95"/>
  <c r="CS95"/>
  <c r="CU95"/>
  <c r="CX95"/>
  <c r="CY95" s="1"/>
  <c r="CZ95" s="1"/>
  <c r="DA95"/>
  <c r="DD95"/>
  <c r="DE95" s="1"/>
  <c r="DF95" s="1"/>
  <c r="DG95"/>
  <c r="DM95"/>
  <c r="EE95"/>
  <c r="CO96"/>
  <c r="CP96" s="1"/>
  <c r="CQ96" s="1"/>
  <c r="CR96" s="1"/>
  <c r="BQ96"/>
  <c r="BR96" s="1"/>
  <c r="BS96" s="1"/>
  <c r="BT96" s="1"/>
  <c r="DZ94"/>
  <c r="DY94"/>
  <c r="DP94"/>
  <c r="DL94"/>
  <c r="CK94"/>
  <c r="CI94"/>
  <c r="CB94"/>
  <c r="BX94"/>
  <c r="BM94"/>
  <c r="BC94"/>
  <c r="AY94"/>
  <c r="AL94"/>
  <c r="AK94"/>
  <c r="AH94"/>
  <c r="AA94"/>
  <c r="Z94"/>
  <c r="P94"/>
  <c r="G94"/>
  <c r="BR95" l="1"/>
  <c r="BS95" s="1"/>
  <c r="BT95" s="1"/>
  <c r="CP95"/>
  <c r="CQ95" s="1"/>
  <c r="CR95" s="1"/>
  <c r="AW94"/>
  <c r="AX94" s="1"/>
  <c r="BL94"/>
  <c r="CJ94"/>
  <c r="BE95"/>
  <c r="BF95" s="1"/>
  <c r="BG95" s="1"/>
  <c r="CC94"/>
  <c r="CD94" s="1"/>
  <c r="CE94" s="1"/>
  <c r="DQ94"/>
  <c r="DR94" s="1"/>
  <c r="DS94" s="1"/>
  <c r="EB94" s="1"/>
  <c r="F94"/>
  <c r="E94"/>
  <c r="S94"/>
  <c r="T94" s="1"/>
  <c r="U94" s="1"/>
  <c r="V94" s="1"/>
  <c r="DU94" s="1"/>
  <c r="AD94"/>
  <c r="AE94" s="1"/>
  <c r="AF94" s="1"/>
  <c r="AG94" s="1"/>
  <c r="AO94"/>
  <c r="AP94" s="1"/>
  <c r="AQ94" s="1"/>
  <c r="AR94" s="1"/>
  <c r="BD94"/>
  <c r="BH94"/>
  <c r="BQ94"/>
  <c r="BR94" s="1"/>
  <c r="BS94" s="1"/>
  <c r="BT94" s="1"/>
  <c r="BU94"/>
  <c r="BY94"/>
  <c r="CF94"/>
  <c r="CO94"/>
  <c r="CS94"/>
  <c r="CU94"/>
  <c r="CX94"/>
  <c r="CY94" s="1"/>
  <c r="CZ94" s="1"/>
  <c r="DA94"/>
  <c r="DD94"/>
  <c r="DE94" s="1"/>
  <c r="DF94" s="1"/>
  <c r="DG94"/>
  <c r="DM94"/>
  <c r="EE94"/>
  <c r="CT96"/>
  <c r="DH96" s="1"/>
  <c r="DZ93"/>
  <c r="DY93"/>
  <c r="CI93"/>
  <c r="CJ93" s="1"/>
  <c r="BX93"/>
  <c r="BC93"/>
  <c r="AW93"/>
  <c r="F93"/>
  <c r="CP94" l="1"/>
  <c r="CQ94" s="1"/>
  <c r="CR94" s="1"/>
  <c r="CT95"/>
  <c r="DH95" s="1"/>
  <c r="DX95"/>
  <c r="Z93"/>
  <c r="AK93"/>
  <c r="AX93"/>
  <c r="BL93"/>
  <c r="DL93"/>
  <c r="E93"/>
  <c r="G93"/>
  <c r="S93"/>
  <c r="T93" s="1"/>
  <c r="U93" s="1"/>
  <c r="V93" s="1"/>
  <c r="DU93" s="1"/>
  <c r="AD93"/>
  <c r="AE93" s="1"/>
  <c r="AF93" s="1"/>
  <c r="AG93" s="1"/>
  <c r="AO93"/>
  <c r="BD93"/>
  <c r="BE93" s="1"/>
  <c r="BF93" s="1"/>
  <c r="BG93" s="1"/>
  <c r="BH93"/>
  <c r="BU93"/>
  <c r="BY93"/>
  <c r="CF93"/>
  <c r="CS93"/>
  <c r="CU93"/>
  <c r="CX93"/>
  <c r="CY93" s="1"/>
  <c r="CZ93" s="1"/>
  <c r="DA93"/>
  <c r="DD93"/>
  <c r="DE93" s="1"/>
  <c r="DF93" s="1"/>
  <c r="DG93"/>
  <c r="DM93"/>
  <c r="EE93"/>
  <c r="BE94"/>
  <c r="BF94" s="1"/>
  <c r="BG94" s="1"/>
  <c r="P93"/>
  <c r="AA93"/>
  <c r="AH93"/>
  <c r="AL93"/>
  <c r="AY93"/>
  <c r="BM93"/>
  <c r="CB93"/>
  <c r="CC93" s="1"/>
  <c r="CD93" s="1"/>
  <c r="CE93" s="1"/>
  <c r="CK93"/>
  <c r="DP93"/>
  <c r="DQ93" s="1"/>
  <c r="DR93" s="1"/>
  <c r="DS93" s="1"/>
  <c r="EB93" s="1"/>
  <c r="DZ92"/>
  <c r="DY92"/>
  <c r="DP92"/>
  <c r="CK92"/>
  <c r="CI92"/>
  <c r="CJ92"/>
  <c r="CB92"/>
  <c r="BM92"/>
  <c r="BL92"/>
  <c r="BC92"/>
  <c r="AY92"/>
  <c r="AW92"/>
  <c r="AL92"/>
  <c r="AH92"/>
  <c r="AA92"/>
  <c r="P92"/>
  <c r="G92"/>
  <c r="CT94" l="1"/>
  <c r="DH94" s="1"/>
  <c r="AP93"/>
  <c r="AQ93" s="1"/>
  <c r="AR93" s="1"/>
  <c r="Z92"/>
  <c r="AK92"/>
  <c r="AX92"/>
  <c r="BX92"/>
  <c r="CC92" s="1"/>
  <c r="CD92" s="1"/>
  <c r="CE92" s="1"/>
  <c r="DL92"/>
  <c r="DQ92" s="1"/>
  <c r="DR92" s="1"/>
  <c r="DS92" s="1"/>
  <c r="EB92" s="1"/>
  <c r="DX93"/>
  <c r="DX94"/>
  <c r="F92"/>
  <c r="E92"/>
  <c r="S92"/>
  <c r="T92" s="1"/>
  <c r="U92" s="1"/>
  <c r="V92" s="1"/>
  <c r="DU92" s="1"/>
  <c r="AD92"/>
  <c r="AO92"/>
  <c r="AP92" s="1"/>
  <c r="AQ92" s="1"/>
  <c r="AR92" s="1"/>
  <c r="BD92"/>
  <c r="BH92"/>
  <c r="BQ92"/>
  <c r="BR92" s="1"/>
  <c r="BS92" s="1"/>
  <c r="BT92" s="1"/>
  <c r="BU92"/>
  <c r="BY92"/>
  <c r="CF92"/>
  <c r="CO92"/>
  <c r="CP92" s="1"/>
  <c r="CQ92" s="1"/>
  <c r="CR92" s="1"/>
  <c r="CS92"/>
  <c r="CU92"/>
  <c r="CX92"/>
  <c r="CY92" s="1"/>
  <c r="CZ92" s="1"/>
  <c r="DA92"/>
  <c r="DD92"/>
  <c r="DE92" s="1"/>
  <c r="DF92" s="1"/>
  <c r="DG92"/>
  <c r="DM92"/>
  <c r="EE92"/>
  <c r="CO93"/>
  <c r="CP93" s="1"/>
  <c r="CQ93" s="1"/>
  <c r="CR93" s="1"/>
  <c r="BQ93"/>
  <c r="BR93" s="1"/>
  <c r="BS93" s="1"/>
  <c r="BT93" s="1"/>
  <c r="DZ91"/>
  <c r="DY91"/>
  <c r="DL91"/>
  <c r="CI91"/>
  <c r="BL91"/>
  <c r="BC91"/>
  <c r="AW91"/>
  <c r="AK91"/>
  <c r="Z91"/>
  <c r="G91"/>
  <c r="E91"/>
  <c r="F91"/>
  <c r="BE92" l="1"/>
  <c r="BF92" s="1"/>
  <c r="BG92" s="1"/>
  <c r="AE92"/>
  <c r="AF92" s="1"/>
  <c r="AG92" s="1"/>
  <c r="CT92" s="1"/>
  <c r="DH92" s="1"/>
  <c r="BX91"/>
  <c r="CJ91"/>
  <c r="DX92"/>
  <c r="AX91"/>
  <c r="S91"/>
  <c r="T91" s="1"/>
  <c r="U91" s="1"/>
  <c r="V91" s="1"/>
  <c r="DU91" s="1"/>
  <c r="AD91"/>
  <c r="AE91" s="1"/>
  <c r="AF91" s="1"/>
  <c r="AG91" s="1"/>
  <c r="AO91"/>
  <c r="AP91" s="1"/>
  <c r="AQ91" s="1"/>
  <c r="AR91" s="1"/>
  <c r="BD91"/>
  <c r="BH91"/>
  <c r="BU91"/>
  <c r="BY91"/>
  <c r="CF91"/>
  <c r="CS91"/>
  <c r="CU91"/>
  <c r="CX91"/>
  <c r="CY91" s="1"/>
  <c r="CZ91" s="1"/>
  <c r="DA91"/>
  <c r="DD91"/>
  <c r="DE91" s="1"/>
  <c r="DF91" s="1"/>
  <c r="DG91"/>
  <c r="DM91"/>
  <c r="EE91"/>
  <c r="P91"/>
  <c r="AA91"/>
  <c r="AH91"/>
  <c r="AL91"/>
  <c r="AY91"/>
  <c r="BM91"/>
  <c r="CB91"/>
  <c r="CC91" s="1"/>
  <c r="CD91" s="1"/>
  <c r="CE91" s="1"/>
  <c r="CK91"/>
  <c r="DP91"/>
  <c r="DQ91" s="1"/>
  <c r="DR91" s="1"/>
  <c r="DS91" s="1"/>
  <c r="EB91" s="1"/>
  <c r="CT93"/>
  <c r="DH93" s="1"/>
  <c r="DZ90"/>
  <c r="DY90"/>
  <c r="DL90"/>
  <c r="CI90"/>
  <c r="BL90"/>
  <c r="BC90"/>
  <c r="AY90"/>
  <c r="AW90"/>
  <c r="AL90"/>
  <c r="AH90"/>
  <c r="AA90"/>
  <c r="P90"/>
  <c r="G90"/>
  <c r="Z90" l="1"/>
  <c r="AK90"/>
  <c r="BX90"/>
  <c r="CJ90"/>
  <c r="AX90"/>
  <c r="BM90"/>
  <c r="CB90"/>
  <c r="CK90"/>
  <c r="DP90"/>
  <c r="DQ90" s="1"/>
  <c r="DR90" s="1"/>
  <c r="DS90" s="1"/>
  <c r="EB90" s="1"/>
  <c r="CO91"/>
  <c r="CP91" s="1"/>
  <c r="CQ91" s="1"/>
  <c r="CR91" s="1"/>
  <c r="BQ91"/>
  <c r="BR91" s="1"/>
  <c r="BS91" s="1"/>
  <c r="BT91" s="1"/>
  <c r="BE91"/>
  <c r="BF91" s="1"/>
  <c r="BG91" s="1"/>
  <c r="F90"/>
  <c r="E90"/>
  <c r="S90"/>
  <c r="T90" s="1"/>
  <c r="U90" s="1"/>
  <c r="V90" s="1"/>
  <c r="DU90" s="1"/>
  <c r="AD90"/>
  <c r="AE90" s="1"/>
  <c r="AF90" s="1"/>
  <c r="AG90" s="1"/>
  <c r="AO90"/>
  <c r="AP90" s="1"/>
  <c r="AQ90" s="1"/>
  <c r="AR90" s="1"/>
  <c r="BD90"/>
  <c r="BH90"/>
  <c r="BQ90"/>
  <c r="BR90" s="1"/>
  <c r="BS90" s="1"/>
  <c r="BT90" s="1"/>
  <c r="BU90"/>
  <c r="BY90"/>
  <c r="CF90"/>
  <c r="CO90"/>
  <c r="CP90" s="1"/>
  <c r="CQ90" s="1"/>
  <c r="CR90" s="1"/>
  <c r="CS90"/>
  <c r="CU90"/>
  <c r="CX90"/>
  <c r="CY90" s="1"/>
  <c r="CZ90" s="1"/>
  <c r="DA90"/>
  <c r="DD90"/>
  <c r="DE90" s="1"/>
  <c r="DF90" s="1"/>
  <c r="DG90"/>
  <c r="DM90"/>
  <c r="EE90"/>
  <c r="DZ89"/>
  <c r="DY89"/>
  <c r="DL89"/>
  <c r="CI89"/>
  <c r="BX89"/>
  <c r="BC89"/>
  <c r="AW89"/>
  <c r="AL89"/>
  <c r="AK89"/>
  <c r="AH89"/>
  <c r="AA89"/>
  <c r="Z89"/>
  <c r="P89"/>
  <c r="G89"/>
  <c r="CC90" l="1"/>
  <c r="CD90" s="1"/>
  <c r="CE90" s="1"/>
  <c r="CT91"/>
  <c r="DH91" s="1"/>
  <c r="BL89"/>
  <c r="CJ89"/>
  <c r="AX89"/>
  <c r="F89"/>
  <c r="AY89"/>
  <c r="BM89"/>
  <c r="CB89"/>
  <c r="CC89" s="1"/>
  <c r="CD89" s="1"/>
  <c r="CE89" s="1"/>
  <c r="CK89"/>
  <c r="DP89"/>
  <c r="DQ89" s="1"/>
  <c r="DR89" s="1"/>
  <c r="DS89" s="1"/>
  <c r="EB89" s="1"/>
  <c r="BE90"/>
  <c r="BF90" s="1"/>
  <c r="BG90" s="1"/>
  <c r="CT90" s="1"/>
  <c r="DH90" s="1"/>
  <c r="DX91"/>
  <c r="E89"/>
  <c r="S89"/>
  <c r="T89" s="1"/>
  <c r="U89" s="1"/>
  <c r="V89" s="1"/>
  <c r="DU89" s="1"/>
  <c r="AD89"/>
  <c r="AE89" s="1"/>
  <c r="AF89" s="1"/>
  <c r="AG89" s="1"/>
  <c r="AO89"/>
  <c r="AP89" s="1"/>
  <c r="AQ89" s="1"/>
  <c r="AR89" s="1"/>
  <c r="BD89"/>
  <c r="BH89"/>
  <c r="BQ89"/>
  <c r="BR89" s="1"/>
  <c r="BS89" s="1"/>
  <c r="BT89" s="1"/>
  <c r="BU89"/>
  <c r="BY89"/>
  <c r="CF89"/>
  <c r="CO89"/>
  <c r="CP89" s="1"/>
  <c r="CQ89" s="1"/>
  <c r="CR89" s="1"/>
  <c r="CS89"/>
  <c r="CU89"/>
  <c r="CX89"/>
  <c r="CY89" s="1"/>
  <c r="CZ89" s="1"/>
  <c r="DA89"/>
  <c r="DD89"/>
  <c r="DE89" s="1"/>
  <c r="DF89" s="1"/>
  <c r="DG89"/>
  <c r="DM89"/>
  <c r="EE89"/>
  <c r="DZ88"/>
  <c r="DY88"/>
  <c r="DL88"/>
  <c r="CI88"/>
  <c r="BX88"/>
  <c r="BC88"/>
  <c r="AK88"/>
  <c r="Z88"/>
  <c r="P88"/>
  <c r="F88"/>
  <c r="BL88" l="1"/>
  <c r="AW88"/>
  <c r="AX88" s="1"/>
  <c r="CJ88"/>
  <c r="E88"/>
  <c r="G88"/>
  <c r="S88"/>
  <c r="T88" s="1"/>
  <c r="U88" s="1"/>
  <c r="V88" s="1"/>
  <c r="DU88" s="1"/>
  <c r="AD88"/>
  <c r="AE88" s="1"/>
  <c r="AF88" s="1"/>
  <c r="AG88" s="1"/>
  <c r="AO88"/>
  <c r="AP88" s="1"/>
  <c r="AQ88" s="1"/>
  <c r="AR88" s="1"/>
  <c r="BD88"/>
  <c r="BH88"/>
  <c r="BU88"/>
  <c r="BY88"/>
  <c r="CF88"/>
  <c r="CS88"/>
  <c r="CU88"/>
  <c r="CX88"/>
  <c r="CY88" s="1"/>
  <c r="CZ88" s="1"/>
  <c r="DA88"/>
  <c r="DD88"/>
  <c r="DE88" s="1"/>
  <c r="DF88" s="1"/>
  <c r="DG88"/>
  <c r="DM88"/>
  <c r="EE88"/>
  <c r="DX90"/>
  <c r="AA88"/>
  <c r="AH88"/>
  <c r="AL88"/>
  <c r="AY88"/>
  <c r="BM88"/>
  <c r="CB88"/>
  <c r="CC88" s="1"/>
  <c r="CD88" s="1"/>
  <c r="CE88" s="1"/>
  <c r="CK88"/>
  <c r="DP88"/>
  <c r="DQ88" s="1"/>
  <c r="DR88" s="1"/>
  <c r="DS88" s="1"/>
  <c r="EB88" s="1"/>
  <c r="BE89"/>
  <c r="BF89" s="1"/>
  <c r="BG89" s="1"/>
  <c r="DZ87"/>
  <c r="DY87"/>
  <c r="DL87"/>
  <c r="CI87"/>
  <c r="BL87"/>
  <c r="BC87"/>
  <c r="AW87"/>
  <c r="AK87"/>
  <c r="Z87"/>
  <c r="G87"/>
  <c r="E87"/>
  <c r="F87"/>
  <c r="BX87" l="1"/>
  <c r="CJ87"/>
  <c r="BE88"/>
  <c r="BF88" s="1"/>
  <c r="BG88" s="1"/>
  <c r="AX87"/>
  <c r="S87"/>
  <c r="T87" s="1"/>
  <c r="U87" s="1"/>
  <c r="V87" s="1"/>
  <c r="DU87" s="1"/>
  <c r="AD87"/>
  <c r="AE87" s="1"/>
  <c r="AF87" s="1"/>
  <c r="AG87" s="1"/>
  <c r="AO87"/>
  <c r="AP87" s="1"/>
  <c r="AQ87" s="1"/>
  <c r="AR87" s="1"/>
  <c r="BD87"/>
  <c r="BH87"/>
  <c r="BU87"/>
  <c r="BY87"/>
  <c r="CF87"/>
  <c r="CS87"/>
  <c r="CU87"/>
  <c r="CX87"/>
  <c r="CY87" s="1"/>
  <c r="CZ87" s="1"/>
  <c r="DA87"/>
  <c r="DD87"/>
  <c r="DE87" s="1"/>
  <c r="DF87" s="1"/>
  <c r="DG87"/>
  <c r="DM87"/>
  <c r="EE87"/>
  <c r="DX89"/>
  <c r="P87"/>
  <c r="AA87"/>
  <c r="AH87"/>
  <c r="AL87"/>
  <c r="AY87"/>
  <c r="BM87"/>
  <c r="CB87"/>
  <c r="CC87" s="1"/>
  <c r="CD87" s="1"/>
  <c r="CE87" s="1"/>
  <c r="CK87"/>
  <c r="DP87"/>
  <c r="DQ87" s="1"/>
  <c r="DR87" s="1"/>
  <c r="DS87" s="1"/>
  <c r="EB87" s="1"/>
  <c r="CO88"/>
  <c r="CP88" s="1"/>
  <c r="CQ88" s="1"/>
  <c r="CR88" s="1"/>
  <c r="BQ88"/>
  <c r="BR88" s="1"/>
  <c r="BS88" s="1"/>
  <c r="BT88" s="1"/>
  <c r="CT89"/>
  <c r="DH89" s="1"/>
  <c r="DZ86"/>
  <c r="DY86"/>
  <c r="DL86"/>
  <c r="CI86"/>
  <c r="BL86"/>
  <c r="BC86"/>
  <c r="AK86"/>
  <c r="Z86"/>
  <c r="G86"/>
  <c r="E86"/>
  <c r="F86"/>
  <c r="DX88" l="1"/>
  <c r="AW86"/>
  <c r="BX86"/>
  <c r="CJ86"/>
  <c r="AX86"/>
  <c r="P86"/>
  <c r="AA86"/>
  <c r="AH86"/>
  <c r="AL86"/>
  <c r="AY86"/>
  <c r="BM86"/>
  <c r="CB86"/>
  <c r="CC86" s="1"/>
  <c r="CD86" s="1"/>
  <c r="CE86" s="1"/>
  <c r="CK86"/>
  <c r="DP86"/>
  <c r="DQ86" s="1"/>
  <c r="DR86" s="1"/>
  <c r="DS86" s="1"/>
  <c r="EB86" s="1"/>
  <c r="CO87"/>
  <c r="CP87" s="1"/>
  <c r="CQ87" s="1"/>
  <c r="CR87" s="1"/>
  <c r="BQ87"/>
  <c r="BR87" s="1"/>
  <c r="BS87" s="1"/>
  <c r="BT87" s="1"/>
  <c r="CT88"/>
  <c r="DH88" s="1"/>
  <c r="S86"/>
  <c r="T86" s="1"/>
  <c r="U86" s="1"/>
  <c r="V86" s="1"/>
  <c r="DU86" s="1"/>
  <c r="AD86"/>
  <c r="AE86" s="1"/>
  <c r="AF86" s="1"/>
  <c r="AG86" s="1"/>
  <c r="AO86"/>
  <c r="AP86" s="1"/>
  <c r="AQ86" s="1"/>
  <c r="AR86" s="1"/>
  <c r="BD86"/>
  <c r="BH86"/>
  <c r="BQ86"/>
  <c r="BR86" s="1"/>
  <c r="BS86" s="1"/>
  <c r="BT86" s="1"/>
  <c r="BU86"/>
  <c r="BY86"/>
  <c r="CF86"/>
  <c r="CO86"/>
  <c r="CP86" s="1"/>
  <c r="CQ86" s="1"/>
  <c r="CR86" s="1"/>
  <c r="CS86"/>
  <c r="CU86"/>
  <c r="CX86"/>
  <c r="CY86" s="1"/>
  <c r="CZ86" s="1"/>
  <c r="DA86"/>
  <c r="DD86"/>
  <c r="DE86" s="1"/>
  <c r="DF86" s="1"/>
  <c r="DG86"/>
  <c r="DM86"/>
  <c r="EE86"/>
  <c r="BE87"/>
  <c r="BF87" s="1"/>
  <c r="BG87" s="1"/>
  <c r="DZ85"/>
  <c r="DY85"/>
  <c r="DL85"/>
  <c r="CI85"/>
  <c r="BX85"/>
  <c r="BC85"/>
  <c r="AK85"/>
  <c r="Z85"/>
  <c r="G85"/>
  <c r="E85"/>
  <c r="F85"/>
  <c r="CT87" l="1"/>
  <c r="DH87" s="1"/>
  <c r="AW85"/>
  <c r="CJ85"/>
  <c r="AX85"/>
  <c r="BL85"/>
  <c r="S85"/>
  <c r="T85" s="1"/>
  <c r="U85" s="1"/>
  <c r="V85" s="1"/>
  <c r="DU85" s="1"/>
  <c r="AD85"/>
  <c r="AE85" s="1"/>
  <c r="AF85" s="1"/>
  <c r="AG85" s="1"/>
  <c r="AO85"/>
  <c r="AP85" s="1"/>
  <c r="AQ85" s="1"/>
  <c r="AR85" s="1"/>
  <c r="BD85"/>
  <c r="BE85" s="1"/>
  <c r="BF85" s="1"/>
  <c r="BG85" s="1"/>
  <c r="BH85"/>
  <c r="BU85"/>
  <c r="BY85"/>
  <c r="CF85"/>
  <c r="CS85"/>
  <c r="CU85"/>
  <c r="CX85"/>
  <c r="CY85" s="1"/>
  <c r="CZ85" s="1"/>
  <c r="DA85"/>
  <c r="DD85"/>
  <c r="DE85" s="1"/>
  <c r="DF85" s="1"/>
  <c r="DG85"/>
  <c r="DM85"/>
  <c r="EE85"/>
  <c r="DX87"/>
  <c r="P85"/>
  <c r="AA85"/>
  <c r="AH85"/>
  <c r="AL85"/>
  <c r="AY85"/>
  <c r="BM85"/>
  <c r="CB85"/>
  <c r="CC85" s="1"/>
  <c r="CD85" s="1"/>
  <c r="CE85" s="1"/>
  <c r="CK85"/>
  <c r="DP85"/>
  <c r="DQ85" s="1"/>
  <c r="DR85" s="1"/>
  <c r="DS85" s="1"/>
  <c r="EB85" s="1"/>
  <c r="BE86"/>
  <c r="BF86" s="1"/>
  <c r="BG86" s="1"/>
  <c r="CT86" s="1"/>
  <c r="DH86" s="1"/>
  <c r="DZ84"/>
  <c r="DY84"/>
  <c r="DL84"/>
  <c r="CI84"/>
  <c r="CJ84" s="1"/>
  <c r="BC84"/>
  <c r="AW84"/>
  <c r="AK84"/>
  <c r="Z84"/>
  <c r="G84"/>
  <c r="E84"/>
  <c r="F84"/>
  <c r="BL84" l="1"/>
  <c r="BX84"/>
  <c r="CO85"/>
  <c r="CP85" s="1"/>
  <c r="CQ85" s="1"/>
  <c r="CR85" s="1"/>
  <c r="DX85"/>
  <c r="AX84"/>
  <c r="DX86"/>
  <c r="S84"/>
  <c r="T84" s="1"/>
  <c r="U84" s="1"/>
  <c r="V84" s="1"/>
  <c r="DU84" s="1"/>
  <c r="AD84"/>
  <c r="AE84" s="1"/>
  <c r="AF84" s="1"/>
  <c r="AG84" s="1"/>
  <c r="AO84"/>
  <c r="AP84" s="1"/>
  <c r="AQ84" s="1"/>
  <c r="AR84" s="1"/>
  <c r="BD84"/>
  <c r="BH84"/>
  <c r="BU84"/>
  <c r="BY84"/>
  <c r="CF84"/>
  <c r="CS84"/>
  <c r="CU84"/>
  <c r="CX84"/>
  <c r="CY84" s="1"/>
  <c r="CZ84" s="1"/>
  <c r="DA84"/>
  <c r="DD84"/>
  <c r="DE84" s="1"/>
  <c r="DF84" s="1"/>
  <c r="DG84"/>
  <c r="DM84"/>
  <c r="EE84"/>
  <c r="BQ85"/>
  <c r="BR85" s="1"/>
  <c r="BS85" s="1"/>
  <c r="BT85" s="1"/>
  <c r="P84"/>
  <c r="AA84"/>
  <c r="AH84"/>
  <c r="AL84"/>
  <c r="AY84"/>
  <c r="BM84"/>
  <c r="CB84"/>
  <c r="CC84" s="1"/>
  <c r="CD84" s="1"/>
  <c r="CE84" s="1"/>
  <c r="CK84"/>
  <c r="DP84"/>
  <c r="DQ84" s="1"/>
  <c r="DR84" s="1"/>
  <c r="DS84" s="1"/>
  <c r="EB84" s="1"/>
  <c r="DZ83"/>
  <c r="DY83"/>
  <c r="DP83"/>
  <c r="DL83"/>
  <c r="CK83"/>
  <c r="CI83"/>
  <c r="CB83"/>
  <c r="BX83"/>
  <c r="BM83"/>
  <c r="BC83"/>
  <c r="AY83"/>
  <c r="AL83"/>
  <c r="AK83"/>
  <c r="AH83"/>
  <c r="AA83"/>
  <c r="Z83"/>
  <c r="P83"/>
  <c r="G83"/>
  <c r="CC83" l="1"/>
  <c r="CD83" s="1"/>
  <c r="CE83" s="1"/>
  <c r="AW83"/>
  <c r="AX83" s="1"/>
  <c r="BL83"/>
  <c r="CJ83"/>
  <c r="DQ83"/>
  <c r="DR83" s="1"/>
  <c r="DS83" s="1"/>
  <c r="EB83" s="1"/>
  <c r="BQ84"/>
  <c r="BR84" s="1"/>
  <c r="BS84" s="1"/>
  <c r="BT84" s="1"/>
  <c r="F83"/>
  <c r="CO84"/>
  <c r="CP84" s="1"/>
  <c r="CQ84" s="1"/>
  <c r="CR84" s="1"/>
  <c r="BE84"/>
  <c r="BF84" s="1"/>
  <c r="BG84" s="1"/>
  <c r="E83"/>
  <c r="S83"/>
  <c r="T83" s="1"/>
  <c r="U83" s="1"/>
  <c r="V83" s="1"/>
  <c r="DU83" s="1"/>
  <c r="AD83"/>
  <c r="AE83" s="1"/>
  <c r="AF83" s="1"/>
  <c r="AG83" s="1"/>
  <c r="AO83"/>
  <c r="AP83" s="1"/>
  <c r="AQ83" s="1"/>
  <c r="AR83" s="1"/>
  <c r="BD83"/>
  <c r="BH83"/>
  <c r="BQ83"/>
  <c r="BR83" s="1"/>
  <c r="BS83" s="1"/>
  <c r="BT83" s="1"/>
  <c r="BU83"/>
  <c r="BY83"/>
  <c r="CF83"/>
  <c r="CO83"/>
  <c r="CP83" s="1"/>
  <c r="CQ83" s="1"/>
  <c r="CR83" s="1"/>
  <c r="CS83"/>
  <c r="CU83"/>
  <c r="CX83"/>
  <c r="CY83" s="1"/>
  <c r="CZ83" s="1"/>
  <c r="DA83"/>
  <c r="DD83"/>
  <c r="DE83" s="1"/>
  <c r="DF83" s="1"/>
  <c r="DG83"/>
  <c r="DM83"/>
  <c r="EE83"/>
  <c r="CT85"/>
  <c r="DH85" s="1"/>
  <c r="DZ82"/>
  <c r="DY82"/>
  <c r="DL82"/>
  <c r="CI82"/>
  <c r="BL82"/>
  <c r="BC82"/>
  <c r="AL82"/>
  <c r="AK82"/>
  <c r="AH82"/>
  <c r="AA82"/>
  <c r="Z82"/>
  <c r="P82"/>
  <c r="G82"/>
  <c r="CT84" l="1"/>
  <c r="DH84" s="1"/>
  <c r="AW82"/>
  <c r="AX82" s="1"/>
  <c r="BX82"/>
  <c r="CJ82"/>
  <c r="BE83"/>
  <c r="BF83" s="1"/>
  <c r="BG83" s="1"/>
  <c r="F82"/>
  <c r="AY82"/>
  <c r="BM82"/>
  <c r="CB82"/>
  <c r="CC82" s="1"/>
  <c r="CD82" s="1"/>
  <c r="CE82" s="1"/>
  <c r="CK82"/>
  <c r="DP82"/>
  <c r="DQ82" s="1"/>
  <c r="DR82" s="1"/>
  <c r="DS82" s="1"/>
  <c r="EB82" s="1"/>
  <c r="DX84"/>
  <c r="E82"/>
  <c r="S82"/>
  <c r="T82" s="1"/>
  <c r="U82" s="1"/>
  <c r="V82" s="1"/>
  <c r="DU82" s="1"/>
  <c r="AD82"/>
  <c r="AE82" s="1"/>
  <c r="AF82" s="1"/>
  <c r="AG82" s="1"/>
  <c r="AO82"/>
  <c r="AP82" s="1"/>
  <c r="AQ82" s="1"/>
  <c r="AR82" s="1"/>
  <c r="BD82"/>
  <c r="BH82"/>
  <c r="BQ82"/>
  <c r="BR82" s="1"/>
  <c r="BS82" s="1"/>
  <c r="BT82" s="1"/>
  <c r="BU82"/>
  <c r="BY82"/>
  <c r="CF82"/>
  <c r="CO82"/>
  <c r="CP82" s="1"/>
  <c r="CQ82" s="1"/>
  <c r="CR82" s="1"/>
  <c r="CS82"/>
  <c r="CU82"/>
  <c r="CX82"/>
  <c r="CY82" s="1"/>
  <c r="CZ82" s="1"/>
  <c r="DA82"/>
  <c r="DD82"/>
  <c r="DE82" s="1"/>
  <c r="DF82" s="1"/>
  <c r="DG82"/>
  <c r="DM82"/>
  <c r="EE82"/>
  <c r="DZ81"/>
  <c r="DY81"/>
  <c r="CI81"/>
  <c r="CJ81" s="1"/>
  <c r="BX81"/>
  <c r="BC81"/>
  <c r="AW81"/>
  <c r="F81"/>
  <c r="BE82" l="1"/>
  <c r="BF82" s="1"/>
  <c r="BG82" s="1"/>
  <c r="CT83"/>
  <c r="DH83" s="1"/>
  <c r="Z81"/>
  <c r="AK81"/>
  <c r="AX81"/>
  <c r="BL81"/>
  <c r="DL81"/>
  <c r="DX83"/>
  <c r="CT82"/>
  <c r="DH82" s="1"/>
  <c r="DX82"/>
  <c r="E81"/>
  <c r="G81"/>
  <c r="S81"/>
  <c r="T81" s="1"/>
  <c r="U81" s="1"/>
  <c r="V81" s="1"/>
  <c r="DU81" s="1"/>
  <c r="AD81"/>
  <c r="AE81" s="1"/>
  <c r="AF81" s="1"/>
  <c r="AG81" s="1"/>
  <c r="AO81"/>
  <c r="AP81" s="1"/>
  <c r="AQ81" s="1"/>
  <c r="AR81" s="1"/>
  <c r="BD81"/>
  <c r="BE81" s="1"/>
  <c r="BF81" s="1"/>
  <c r="BG81" s="1"/>
  <c r="BH81"/>
  <c r="BU81"/>
  <c r="BY81"/>
  <c r="CF81"/>
  <c r="CS81"/>
  <c r="CU81"/>
  <c r="CX81"/>
  <c r="CY81" s="1"/>
  <c r="CZ81" s="1"/>
  <c r="DA81"/>
  <c r="DD81"/>
  <c r="DE81" s="1"/>
  <c r="DF81" s="1"/>
  <c r="DG81"/>
  <c r="DM81"/>
  <c r="EE81"/>
  <c r="P81"/>
  <c r="AA81"/>
  <c r="AH81"/>
  <c r="AL81"/>
  <c r="AY81"/>
  <c r="BM81"/>
  <c r="CB81"/>
  <c r="CC81" s="1"/>
  <c r="CD81" s="1"/>
  <c r="CE81" s="1"/>
  <c r="CK81"/>
  <c r="DP81"/>
  <c r="DQ81" s="1"/>
  <c r="DR81" s="1"/>
  <c r="DS81" s="1"/>
  <c r="EB81" s="1"/>
  <c r="DZ80"/>
  <c r="DY80"/>
  <c r="CI80"/>
  <c r="BX80"/>
  <c r="BL80"/>
  <c r="BC80"/>
  <c r="G80"/>
  <c r="E80"/>
  <c r="F80"/>
  <c r="Z80" l="1"/>
  <c r="AK80"/>
  <c r="AW80"/>
  <c r="CJ80"/>
  <c r="DL80"/>
  <c r="DD80"/>
  <c r="DE80" s="1"/>
  <c r="DF80" s="1"/>
  <c r="DX81"/>
  <c r="AX80"/>
  <c r="AO80"/>
  <c r="AP80" s="1"/>
  <c r="AQ80" s="1"/>
  <c r="AR80" s="1"/>
  <c r="BD80"/>
  <c r="CF80"/>
  <c r="CS80"/>
  <c r="CX80"/>
  <c r="CY80" s="1"/>
  <c r="CZ80" s="1"/>
  <c r="S80"/>
  <c r="T80" s="1"/>
  <c r="U80" s="1"/>
  <c r="V80" s="1"/>
  <c r="DU80" s="1"/>
  <c r="AD80"/>
  <c r="AE80" s="1"/>
  <c r="AF80" s="1"/>
  <c r="AG80" s="1"/>
  <c r="BH80"/>
  <c r="BU80"/>
  <c r="BY80"/>
  <c r="CU80"/>
  <c r="DA80"/>
  <c r="DG80"/>
  <c r="DM80"/>
  <c r="EE80"/>
  <c r="P80"/>
  <c r="AA80"/>
  <c r="AH80"/>
  <c r="AL80"/>
  <c r="AY80"/>
  <c r="BM80"/>
  <c r="CB80"/>
  <c r="CC80" s="1"/>
  <c r="CD80" s="1"/>
  <c r="CE80" s="1"/>
  <c r="CK80"/>
  <c r="DP80"/>
  <c r="DQ80" s="1"/>
  <c r="DR80" s="1"/>
  <c r="DS80" s="1"/>
  <c r="EB80" s="1"/>
  <c r="CO81"/>
  <c r="CP81" s="1"/>
  <c r="CQ81" s="1"/>
  <c r="CR81" s="1"/>
  <c r="BQ81"/>
  <c r="BR81" s="1"/>
  <c r="BS81" s="1"/>
  <c r="BT81" s="1"/>
  <c r="DZ79"/>
  <c r="DY79"/>
  <c r="DL79"/>
  <c r="CI79"/>
  <c r="BX79"/>
  <c r="BC79"/>
  <c r="AY79"/>
  <c r="AW79"/>
  <c r="AL79"/>
  <c r="AK79"/>
  <c r="AH79"/>
  <c r="AA79"/>
  <c r="Z79"/>
  <c r="P79"/>
  <c r="F79"/>
  <c r="BL79" l="1"/>
  <c r="CJ79"/>
  <c r="BE80"/>
  <c r="BF80" s="1"/>
  <c r="BG80" s="1"/>
  <c r="AX79"/>
  <c r="E79"/>
  <c r="G79"/>
  <c r="S79"/>
  <c r="T79" s="1"/>
  <c r="U79" s="1"/>
  <c r="V79" s="1"/>
  <c r="DU79" s="1"/>
  <c r="AD79"/>
  <c r="AE79" s="1"/>
  <c r="AF79" s="1"/>
  <c r="AG79" s="1"/>
  <c r="AO79"/>
  <c r="AP79" s="1"/>
  <c r="AQ79" s="1"/>
  <c r="AR79" s="1"/>
  <c r="BD79"/>
  <c r="BH79"/>
  <c r="BU79"/>
  <c r="BY79"/>
  <c r="CF79"/>
  <c r="CS79"/>
  <c r="CU79"/>
  <c r="CX79"/>
  <c r="CY79" s="1"/>
  <c r="CZ79" s="1"/>
  <c r="DA79"/>
  <c r="DD79"/>
  <c r="DE79" s="1"/>
  <c r="DF79" s="1"/>
  <c r="DG79"/>
  <c r="DM79"/>
  <c r="EE79"/>
  <c r="BQ80"/>
  <c r="BR80" s="1"/>
  <c r="BS80" s="1"/>
  <c r="BT80" s="1"/>
  <c r="CT81"/>
  <c r="DH81" s="1"/>
  <c r="DX80"/>
  <c r="BM79"/>
  <c r="CB79"/>
  <c r="CC79" s="1"/>
  <c r="CD79" s="1"/>
  <c r="CE79" s="1"/>
  <c r="CK79"/>
  <c r="DP79"/>
  <c r="DQ79" s="1"/>
  <c r="DR79" s="1"/>
  <c r="DS79" s="1"/>
  <c r="EB79" s="1"/>
  <c r="CO80"/>
  <c r="CP80" s="1"/>
  <c r="CQ80" s="1"/>
  <c r="CR80" s="1"/>
  <c r="DZ78"/>
  <c r="DY78"/>
  <c r="DL78"/>
  <c r="CI78"/>
  <c r="BL78"/>
  <c r="BC78"/>
  <c r="AK78"/>
  <c r="Z78"/>
  <c r="F78"/>
  <c r="AW78" l="1"/>
  <c r="BX78"/>
  <c r="CJ78"/>
  <c r="AX78"/>
  <c r="E78"/>
  <c r="G78"/>
  <c r="S78"/>
  <c r="T78" s="1"/>
  <c r="U78" s="1"/>
  <c r="V78" s="1"/>
  <c r="DU78" s="1"/>
  <c r="AD78"/>
  <c r="AE78" s="1"/>
  <c r="AF78" s="1"/>
  <c r="AG78" s="1"/>
  <c r="AO78"/>
  <c r="AP78" s="1"/>
  <c r="AQ78" s="1"/>
  <c r="AR78" s="1"/>
  <c r="BD78"/>
  <c r="BH78"/>
  <c r="BU78"/>
  <c r="BY78"/>
  <c r="CF78"/>
  <c r="CS78"/>
  <c r="CU78"/>
  <c r="CX78"/>
  <c r="CY78" s="1"/>
  <c r="CZ78" s="1"/>
  <c r="DA78"/>
  <c r="DD78"/>
  <c r="DE78" s="1"/>
  <c r="DF78" s="1"/>
  <c r="DG78"/>
  <c r="DM78"/>
  <c r="EE78"/>
  <c r="CO79"/>
  <c r="CP79" s="1"/>
  <c r="CQ79" s="1"/>
  <c r="CR79" s="1"/>
  <c r="BQ79"/>
  <c r="BR79" s="1"/>
  <c r="BS79" s="1"/>
  <c r="BT79" s="1"/>
  <c r="BE79"/>
  <c r="BF79" s="1"/>
  <c r="BG79" s="1"/>
  <c r="CT80"/>
  <c r="DH80" s="1"/>
  <c r="P78"/>
  <c r="AA78"/>
  <c r="AH78"/>
  <c r="AL78"/>
  <c r="AY78"/>
  <c r="BM78"/>
  <c r="CB78"/>
  <c r="CC78" s="1"/>
  <c r="CD78" s="1"/>
  <c r="CE78" s="1"/>
  <c r="CK78"/>
  <c r="DP78"/>
  <c r="DQ78" s="1"/>
  <c r="DR78" s="1"/>
  <c r="DS78" s="1"/>
  <c r="EB78" s="1"/>
  <c r="DZ77"/>
  <c r="DY77"/>
  <c r="CI77"/>
  <c r="CJ77" s="1"/>
  <c r="BX77"/>
  <c r="BC77"/>
  <c r="G77"/>
  <c r="E77"/>
  <c r="F77"/>
  <c r="Z77" l="1"/>
  <c r="AK77"/>
  <c r="AW77"/>
  <c r="BL77"/>
  <c r="DL77"/>
  <c r="AX77"/>
  <c r="DX79"/>
  <c r="P77"/>
  <c r="AA77"/>
  <c r="AH77"/>
  <c r="AL77"/>
  <c r="AY77"/>
  <c r="BM77"/>
  <c r="CB77"/>
  <c r="CC77" s="1"/>
  <c r="CD77" s="1"/>
  <c r="CE77" s="1"/>
  <c r="CK77"/>
  <c r="DP77"/>
  <c r="DQ77" s="1"/>
  <c r="DR77" s="1"/>
  <c r="DS77" s="1"/>
  <c r="EB77" s="1"/>
  <c r="BE78"/>
  <c r="BF78" s="1"/>
  <c r="BG78" s="1"/>
  <c r="S77"/>
  <c r="T77" s="1"/>
  <c r="U77" s="1"/>
  <c r="V77" s="1"/>
  <c r="DU77" s="1"/>
  <c r="AD77"/>
  <c r="AE77" s="1"/>
  <c r="AF77" s="1"/>
  <c r="AG77" s="1"/>
  <c r="AO77"/>
  <c r="AP77" s="1"/>
  <c r="AQ77" s="1"/>
  <c r="AR77" s="1"/>
  <c r="BD77"/>
  <c r="BH77"/>
  <c r="BQ77"/>
  <c r="BR77" s="1"/>
  <c r="BS77" s="1"/>
  <c r="BT77" s="1"/>
  <c r="BU77"/>
  <c r="BY77"/>
  <c r="CF77"/>
  <c r="CO77"/>
  <c r="CP77" s="1"/>
  <c r="CQ77" s="1"/>
  <c r="CR77" s="1"/>
  <c r="CS77"/>
  <c r="CU77"/>
  <c r="CX77"/>
  <c r="CY77" s="1"/>
  <c r="CZ77" s="1"/>
  <c r="DA77"/>
  <c r="DD77"/>
  <c r="DE77" s="1"/>
  <c r="DF77" s="1"/>
  <c r="DG77"/>
  <c r="DM77"/>
  <c r="EE77"/>
  <c r="CO78"/>
  <c r="CP78" s="1"/>
  <c r="CQ78" s="1"/>
  <c r="CR78" s="1"/>
  <c r="BQ78"/>
  <c r="BR78" s="1"/>
  <c r="BS78" s="1"/>
  <c r="BT78" s="1"/>
  <c r="CT79"/>
  <c r="DH79" s="1"/>
  <c r="DZ76"/>
  <c r="DY76"/>
  <c r="DL76"/>
  <c r="CI76"/>
  <c r="BL76"/>
  <c r="BC76"/>
  <c r="AL76"/>
  <c r="AK76"/>
  <c r="AH76"/>
  <c r="AA76"/>
  <c r="Z76"/>
  <c r="P76"/>
  <c r="G76"/>
  <c r="AW76" l="1"/>
  <c r="AX76" s="1"/>
  <c r="BX76"/>
  <c r="CJ76"/>
  <c r="CT78"/>
  <c r="DH78" s="1"/>
  <c r="F76"/>
  <c r="AY76"/>
  <c r="BM76"/>
  <c r="CB76"/>
  <c r="CC76" s="1"/>
  <c r="CD76" s="1"/>
  <c r="CE76" s="1"/>
  <c r="CK76"/>
  <c r="DP76"/>
  <c r="DQ76" s="1"/>
  <c r="DR76" s="1"/>
  <c r="DS76" s="1"/>
  <c r="EB76" s="1"/>
  <c r="BE77"/>
  <c r="BF77" s="1"/>
  <c r="BG77" s="1"/>
  <c r="DX78"/>
  <c r="E76"/>
  <c r="S76"/>
  <c r="T76" s="1"/>
  <c r="U76" s="1"/>
  <c r="V76" s="1"/>
  <c r="DU76" s="1"/>
  <c r="AD76"/>
  <c r="AE76" s="1"/>
  <c r="AF76" s="1"/>
  <c r="AG76" s="1"/>
  <c r="AO76"/>
  <c r="AP76" s="1"/>
  <c r="AQ76" s="1"/>
  <c r="AR76" s="1"/>
  <c r="BD76"/>
  <c r="BH76"/>
  <c r="BQ76"/>
  <c r="BR76" s="1"/>
  <c r="BS76" s="1"/>
  <c r="BT76" s="1"/>
  <c r="BU76"/>
  <c r="BY76"/>
  <c r="CF76"/>
  <c r="CO76"/>
  <c r="CP76" s="1"/>
  <c r="CQ76" s="1"/>
  <c r="CR76" s="1"/>
  <c r="CS76"/>
  <c r="CU76"/>
  <c r="CX76"/>
  <c r="CY76" s="1"/>
  <c r="CZ76" s="1"/>
  <c r="DA76"/>
  <c r="DD76"/>
  <c r="DE76" s="1"/>
  <c r="DF76" s="1"/>
  <c r="DG76"/>
  <c r="DM76"/>
  <c r="EE76"/>
  <c r="DZ75"/>
  <c r="DY75"/>
  <c r="DL75"/>
  <c r="CI75"/>
  <c r="BL75"/>
  <c r="BC75"/>
  <c r="AK75"/>
  <c r="Z75"/>
  <c r="G75"/>
  <c r="AW75" l="1"/>
  <c r="BX75"/>
  <c r="CJ75"/>
  <c r="BE76"/>
  <c r="BF76" s="1"/>
  <c r="BG76" s="1"/>
  <c r="CT76" s="1"/>
  <c r="DH76" s="1"/>
  <c r="AX75"/>
  <c r="DX76"/>
  <c r="F75"/>
  <c r="P75"/>
  <c r="AA75"/>
  <c r="AH75"/>
  <c r="AL75"/>
  <c r="AY75"/>
  <c r="BM75"/>
  <c r="CB75"/>
  <c r="CC75" s="1"/>
  <c r="CD75" s="1"/>
  <c r="CE75" s="1"/>
  <c r="CK75"/>
  <c r="DP75"/>
  <c r="DQ75" s="1"/>
  <c r="DR75" s="1"/>
  <c r="DS75" s="1"/>
  <c r="EB75" s="1"/>
  <c r="DX77"/>
  <c r="E75"/>
  <c r="S75"/>
  <c r="T75" s="1"/>
  <c r="U75" s="1"/>
  <c r="V75" s="1"/>
  <c r="DU75" s="1"/>
  <c r="AD75"/>
  <c r="AE75" s="1"/>
  <c r="AF75" s="1"/>
  <c r="AG75" s="1"/>
  <c r="AO75"/>
  <c r="AP75" s="1"/>
  <c r="AQ75" s="1"/>
  <c r="AR75" s="1"/>
  <c r="BD75"/>
  <c r="BH75"/>
  <c r="BQ75"/>
  <c r="BR75" s="1"/>
  <c r="BS75" s="1"/>
  <c r="BT75" s="1"/>
  <c r="BU75"/>
  <c r="BY75"/>
  <c r="CF75"/>
  <c r="CO75"/>
  <c r="CP75" s="1"/>
  <c r="CQ75" s="1"/>
  <c r="CR75" s="1"/>
  <c r="CS75"/>
  <c r="CU75"/>
  <c r="CX75"/>
  <c r="CY75" s="1"/>
  <c r="CZ75" s="1"/>
  <c r="DA75"/>
  <c r="DD75"/>
  <c r="DE75" s="1"/>
  <c r="DF75" s="1"/>
  <c r="DG75"/>
  <c r="DM75"/>
  <c r="EE75"/>
  <c r="CT77"/>
  <c r="DH77" s="1"/>
  <c r="DZ74"/>
  <c r="DY74"/>
  <c r="DL74"/>
  <c r="CI74"/>
  <c r="BX74"/>
  <c r="BC74"/>
  <c r="AW74"/>
  <c r="AK74"/>
  <c r="Z74"/>
  <c r="P74"/>
  <c r="G74"/>
  <c r="BL74" l="1"/>
  <c r="CJ74"/>
  <c r="AX74"/>
  <c r="AA74"/>
  <c r="AH74"/>
  <c r="AL74"/>
  <c r="AY74"/>
  <c r="BM74"/>
  <c r="CB74"/>
  <c r="CC74" s="1"/>
  <c r="CD74" s="1"/>
  <c r="CE74" s="1"/>
  <c r="CK74"/>
  <c r="DP74"/>
  <c r="DQ74" s="1"/>
  <c r="DR74" s="1"/>
  <c r="DS74" s="1"/>
  <c r="EB74" s="1"/>
  <c r="F74"/>
  <c r="E74"/>
  <c r="S74"/>
  <c r="T74" s="1"/>
  <c r="U74" s="1"/>
  <c r="V74" s="1"/>
  <c r="DU74" s="1"/>
  <c r="AD74"/>
  <c r="AE74" s="1"/>
  <c r="AF74" s="1"/>
  <c r="AG74" s="1"/>
  <c r="AO74"/>
  <c r="AP74" s="1"/>
  <c r="AQ74" s="1"/>
  <c r="AR74" s="1"/>
  <c r="BD74"/>
  <c r="BH74"/>
  <c r="BQ74"/>
  <c r="BR74" s="1"/>
  <c r="BS74" s="1"/>
  <c r="BT74" s="1"/>
  <c r="BU74"/>
  <c r="BY74"/>
  <c r="CF74"/>
  <c r="CO74"/>
  <c r="CP74" s="1"/>
  <c r="CQ74" s="1"/>
  <c r="CR74" s="1"/>
  <c r="CS74"/>
  <c r="CU74"/>
  <c r="CX74"/>
  <c r="CY74" s="1"/>
  <c r="CZ74" s="1"/>
  <c r="DA74"/>
  <c r="DD74"/>
  <c r="DE74" s="1"/>
  <c r="DF74" s="1"/>
  <c r="DG74"/>
  <c r="DM74"/>
  <c r="EE74"/>
  <c r="BE75"/>
  <c r="BF75" s="1"/>
  <c r="BG75" s="1"/>
  <c r="DZ73"/>
  <c r="DY73"/>
  <c r="DL73"/>
  <c r="CI73"/>
  <c r="BL73"/>
  <c r="BC73"/>
  <c r="AK73"/>
  <c r="AA73"/>
  <c r="P73"/>
  <c r="G73"/>
  <c r="Z73" l="1"/>
  <c r="AW73"/>
  <c r="AX73" s="1"/>
  <c r="BX73"/>
  <c r="CJ73"/>
  <c r="DX75"/>
  <c r="F73"/>
  <c r="AH73"/>
  <c r="AL73"/>
  <c r="AY73"/>
  <c r="BM73"/>
  <c r="CB73"/>
  <c r="CC73" s="1"/>
  <c r="CD73" s="1"/>
  <c r="CE73" s="1"/>
  <c r="CK73"/>
  <c r="DP73"/>
  <c r="DQ73" s="1"/>
  <c r="DR73" s="1"/>
  <c r="DS73" s="1"/>
  <c r="EB73" s="1"/>
  <c r="CT75"/>
  <c r="DH75" s="1"/>
  <c r="BE74"/>
  <c r="BF74" s="1"/>
  <c r="BG74" s="1"/>
  <c r="E73"/>
  <c r="S73"/>
  <c r="T73" s="1"/>
  <c r="U73" s="1"/>
  <c r="V73" s="1"/>
  <c r="DU73" s="1"/>
  <c r="AD73"/>
  <c r="AE73" s="1"/>
  <c r="AF73" s="1"/>
  <c r="AG73" s="1"/>
  <c r="AO73"/>
  <c r="AP73" s="1"/>
  <c r="AQ73" s="1"/>
  <c r="AR73" s="1"/>
  <c r="BD73"/>
  <c r="BH73"/>
  <c r="BQ73"/>
  <c r="BR73" s="1"/>
  <c r="BS73" s="1"/>
  <c r="BT73" s="1"/>
  <c r="BU73"/>
  <c r="BY73"/>
  <c r="CF73"/>
  <c r="CO73"/>
  <c r="CP73" s="1"/>
  <c r="CQ73" s="1"/>
  <c r="CR73" s="1"/>
  <c r="CS73"/>
  <c r="CU73"/>
  <c r="CX73"/>
  <c r="CY73" s="1"/>
  <c r="CZ73" s="1"/>
  <c r="DA73"/>
  <c r="DD73"/>
  <c r="DE73" s="1"/>
  <c r="DF73" s="1"/>
  <c r="DG73"/>
  <c r="DM73"/>
  <c r="EE73"/>
  <c r="DZ72"/>
  <c r="DY72"/>
  <c r="DL72"/>
  <c r="CI72"/>
  <c r="BL72"/>
  <c r="BC72"/>
  <c r="AK72"/>
  <c r="Z72"/>
  <c r="F72"/>
  <c r="AW72" l="1"/>
  <c r="AX72" s="1"/>
  <c r="BX72"/>
  <c r="CJ72"/>
  <c r="BE73"/>
  <c r="BF73" s="1"/>
  <c r="BG73" s="1"/>
  <c r="CT73" s="1"/>
  <c r="DH73" s="1"/>
  <c r="DX74"/>
  <c r="E72"/>
  <c r="G72"/>
  <c r="S72"/>
  <c r="T72" s="1"/>
  <c r="U72" s="1"/>
  <c r="V72" s="1"/>
  <c r="DU72" s="1"/>
  <c r="AD72"/>
  <c r="AE72" s="1"/>
  <c r="AF72" s="1"/>
  <c r="AG72" s="1"/>
  <c r="AO72"/>
  <c r="AP72" s="1"/>
  <c r="AQ72" s="1"/>
  <c r="AR72" s="1"/>
  <c r="BD72"/>
  <c r="BH72"/>
  <c r="BU72"/>
  <c r="BY72"/>
  <c r="CF72"/>
  <c r="CS72"/>
  <c r="CU72"/>
  <c r="CX72"/>
  <c r="CY72" s="1"/>
  <c r="CZ72" s="1"/>
  <c r="DA72"/>
  <c r="DD72"/>
  <c r="DE72" s="1"/>
  <c r="DF72" s="1"/>
  <c r="DG72"/>
  <c r="DM72"/>
  <c r="EE72"/>
  <c r="CT74"/>
  <c r="DH74" s="1"/>
  <c r="P72"/>
  <c r="AA72"/>
  <c r="AH72"/>
  <c r="AL72"/>
  <c r="AY72"/>
  <c r="BM72"/>
  <c r="CB72"/>
  <c r="CC72" s="1"/>
  <c r="CD72" s="1"/>
  <c r="CE72" s="1"/>
  <c r="CK72"/>
  <c r="DP72"/>
  <c r="DQ72" s="1"/>
  <c r="DR72" s="1"/>
  <c r="DS72" s="1"/>
  <c r="EB72" s="1"/>
  <c r="DZ71"/>
  <c r="DY71"/>
  <c r="DL71"/>
  <c r="CI71"/>
  <c r="BL71"/>
  <c r="BC71"/>
  <c r="AL71"/>
  <c r="AH71"/>
  <c r="AA71"/>
  <c r="P71"/>
  <c r="F71"/>
  <c r="DX73" l="1"/>
  <c r="Z71"/>
  <c r="AK71"/>
  <c r="AW71"/>
  <c r="BX71"/>
  <c r="CJ71"/>
  <c r="BE72"/>
  <c r="BF72" s="1"/>
  <c r="BG72" s="1"/>
  <c r="AX71"/>
  <c r="DX72"/>
  <c r="E71"/>
  <c r="G71"/>
  <c r="S71"/>
  <c r="T71" s="1"/>
  <c r="U71" s="1"/>
  <c r="V71" s="1"/>
  <c r="DU71" s="1"/>
  <c r="AD71"/>
  <c r="AE71" s="1"/>
  <c r="AF71" s="1"/>
  <c r="AG71" s="1"/>
  <c r="AO71"/>
  <c r="AP71" s="1"/>
  <c r="AQ71" s="1"/>
  <c r="AR71" s="1"/>
  <c r="BD71"/>
  <c r="BE71" s="1"/>
  <c r="BF71" s="1"/>
  <c r="BG71" s="1"/>
  <c r="BH71"/>
  <c r="BU71"/>
  <c r="BY71"/>
  <c r="CF71"/>
  <c r="CS71"/>
  <c r="CU71"/>
  <c r="CX71"/>
  <c r="CY71" s="1"/>
  <c r="CZ71" s="1"/>
  <c r="DA71"/>
  <c r="DD71"/>
  <c r="DE71" s="1"/>
  <c r="DF71" s="1"/>
  <c r="DG71"/>
  <c r="DM71"/>
  <c r="EE71"/>
  <c r="CO72"/>
  <c r="CP72" s="1"/>
  <c r="CQ72" s="1"/>
  <c r="CR72" s="1"/>
  <c r="BQ72"/>
  <c r="BR72" s="1"/>
  <c r="BS72" s="1"/>
  <c r="BT72" s="1"/>
  <c r="AY71"/>
  <c r="BM71"/>
  <c r="CB71"/>
  <c r="CC71" s="1"/>
  <c r="CD71" s="1"/>
  <c r="CE71" s="1"/>
  <c r="CK71"/>
  <c r="DP71"/>
  <c r="DQ71" s="1"/>
  <c r="DR71" s="1"/>
  <c r="DS71" s="1"/>
  <c r="EB71" s="1"/>
  <c r="DZ70"/>
  <c r="DY70"/>
  <c r="CI70"/>
  <c r="CJ70" s="1"/>
  <c r="BX70"/>
  <c r="BC70"/>
  <c r="AW70"/>
  <c r="G70"/>
  <c r="E70"/>
  <c r="F70"/>
  <c r="Z70" l="1"/>
  <c r="AK70"/>
  <c r="BL70"/>
  <c r="DL70"/>
  <c r="DX71"/>
  <c r="AX70"/>
  <c r="S70"/>
  <c r="T70" s="1"/>
  <c r="U70" s="1"/>
  <c r="V70" s="1"/>
  <c r="DU70" s="1"/>
  <c r="AD70"/>
  <c r="AE70" s="1"/>
  <c r="AF70" s="1"/>
  <c r="AG70" s="1"/>
  <c r="AO70"/>
  <c r="AP70" s="1"/>
  <c r="AQ70" s="1"/>
  <c r="AR70" s="1"/>
  <c r="BD70"/>
  <c r="BH70"/>
  <c r="BU70"/>
  <c r="BY70"/>
  <c r="CF70"/>
  <c r="CS70"/>
  <c r="CU70"/>
  <c r="CX70"/>
  <c r="CY70" s="1"/>
  <c r="CZ70" s="1"/>
  <c r="DA70"/>
  <c r="DD70"/>
  <c r="DE70" s="1"/>
  <c r="DF70" s="1"/>
  <c r="DG70"/>
  <c r="DM70"/>
  <c r="EE70"/>
  <c r="P70"/>
  <c r="AA70"/>
  <c r="AH70"/>
  <c r="AL70"/>
  <c r="AY70"/>
  <c r="BM70"/>
  <c r="CB70"/>
  <c r="CC70" s="1"/>
  <c r="CD70" s="1"/>
  <c r="CE70" s="1"/>
  <c r="CK70"/>
  <c r="DP70"/>
  <c r="DQ70" s="1"/>
  <c r="DR70" s="1"/>
  <c r="DS70" s="1"/>
  <c r="EB70" s="1"/>
  <c r="CO71"/>
  <c r="CP71" s="1"/>
  <c r="CQ71" s="1"/>
  <c r="CR71" s="1"/>
  <c r="BQ71"/>
  <c r="BR71" s="1"/>
  <c r="BS71" s="1"/>
  <c r="BT71" s="1"/>
  <c r="CT72"/>
  <c r="DH72" s="1"/>
  <c r="DZ69"/>
  <c r="DY69"/>
  <c r="DL69"/>
  <c r="CI69"/>
  <c r="CJ69" s="1"/>
  <c r="BC69"/>
  <c r="AW69"/>
  <c r="AK69"/>
  <c r="Z69"/>
  <c r="G69"/>
  <c r="E69"/>
  <c r="F69"/>
  <c r="BL69" l="1"/>
  <c r="BX69"/>
  <c r="AX69"/>
  <c r="S69"/>
  <c r="T69" s="1"/>
  <c r="U69" s="1"/>
  <c r="V69" s="1"/>
  <c r="DU69" s="1"/>
  <c r="AD69"/>
  <c r="AE69" s="1"/>
  <c r="AF69" s="1"/>
  <c r="AG69" s="1"/>
  <c r="AO69"/>
  <c r="AP69" s="1"/>
  <c r="AQ69" s="1"/>
  <c r="AR69" s="1"/>
  <c r="BD69"/>
  <c r="BH69"/>
  <c r="BU69"/>
  <c r="BY69"/>
  <c r="CF69"/>
  <c r="CS69"/>
  <c r="CU69"/>
  <c r="CX69"/>
  <c r="CY69" s="1"/>
  <c r="CZ69" s="1"/>
  <c r="DA69"/>
  <c r="DD69"/>
  <c r="DE69" s="1"/>
  <c r="DF69" s="1"/>
  <c r="DG69"/>
  <c r="DM69"/>
  <c r="EE69"/>
  <c r="P69"/>
  <c r="AA69"/>
  <c r="AH69"/>
  <c r="AL69"/>
  <c r="AY69"/>
  <c r="BM69"/>
  <c r="CB69"/>
  <c r="CC69" s="1"/>
  <c r="CD69" s="1"/>
  <c r="CE69" s="1"/>
  <c r="CK69"/>
  <c r="DP69"/>
  <c r="DQ69" s="1"/>
  <c r="DR69" s="1"/>
  <c r="DS69" s="1"/>
  <c r="EB69" s="1"/>
  <c r="CO70"/>
  <c r="CP70" s="1"/>
  <c r="CQ70" s="1"/>
  <c r="CR70" s="1"/>
  <c r="BQ70"/>
  <c r="BR70" s="1"/>
  <c r="BS70" s="1"/>
  <c r="BT70" s="1"/>
  <c r="CT71"/>
  <c r="DH71" s="1"/>
  <c r="BE70"/>
  <c r="BF70" s="1"/>
  <c r="BG70" s="1"/>
  <c r="DZ68"/>
  <c r="DY68"/>
  <c r="DL68"/>
  <c r="CI68"/>
  <c r="BL68"/>
  <c r="BC68"/>
  <c r="AK68"/>
  <c r="Z68"/>
  <c r="G68"/>
  <c r="E68"/>
  <c r="F68"/>
  <c r="AX68" l="1"/>
  <c r="AW68"/>
  <c r="BX68"/>
  <c r="CJ68"/>
  <c r="CT70"/>
  <c r="DH70" s="1"/>
  <c r="S68"/>
  <c r="T68" s="1"/>
  <c r="U68" s="1"/>
  <c r="V68" s="1"/>
  <c r="DU68" s="1"/>
  <c r="AD68"/>
  <c r="AE68" s="1"/>
  <c r="AF68" s="1"/>
  <c r="AG68" s="1"/>
  <c r="AO68"/>
  <c r="AP68" s="1"/>
  <c r="AQ68" s="1"/>
  <c r="AR68" s="1"/>
  <c r="BD68"/>
  <c r="BH68"/>
  <c r="BU68"/>
  <c r="BY68"/>
  <c r="CF68"/>
  <c r="CS68"/>
  <c r="CU68"/>
  <c r="CX68"/>
  <c r="CY68" s="1"/>
  <c r="CZ68" s="1"/>
  <c r="DA68"/>
  <c r="DD68"/>
  <c r="DE68" s="1"/>
  <c r="DF68" s="1"/>
  <c r="DG68"/>
  <c r="DM68"/>
  <c r="EE68"/>
  <c r="CO69"/>
  <c r="CP69" s="1"/>
  <c r="CQ69" s="1"/>
  <c r="CR69" s="1"/>
  <c r="BQ69"/>
  <c r="BR69" s="1"/>
  <c r="BS69" s="1"/>
  <c r="BT69" s="1"/>
  <c r="DX70"/>
  <c r="P68"/>
  <c r="AA68"/>
  <c r="AH68"/>
  <c r="AL68"/>
  <c r="AY68"/>
  <c r="BM68"/>
  <c r="CB68"/>
  <c r="CK68"/>
  <c r="DP68"/>
  <c r="DQ68" s="1"/>
  <c r="DR68" s="1"/>
  <c r="DS68" s="1"/>
  <c r="EB68" s="1"/>
  <c r="BE69"/>
  <c r="BF69" s="1"/>
  <c r="BG69" s="1"/>
  <c r="DZ67"/>
  <c r="DY67"/>
  <c r="DL67"/>
  <c r="CI67"/>
  <c r="BL67"/>
  <c r="BC67"/>
  <c r="AL67"/>
  <c r="AK67"/>
  <c r="AH67"/>
  <c r="AA67"/>
  <c r="Z67"/>
  <c r="P67"/>
  <c r="G67"/>
  <c r="CC68" l="1"/>
  <c r="CD68" s="1"/>
  <c r="CE68" s="1"/>
  <c r="BE68"/>
  <c r="BF68" s="1"/>
  <c r="BG68" s="1"/>
  <c r="AW67"/>
  <c r="AX67" s="1"/>
  <c r="BX67"/>
  <c r="CJ67"/>
  <c r="DX68"/>
  <c r="DX69"/>
  <c r="F67"/>
  <c r="AY67"/>
  <c r="BM67"/>
  <c r="CB67"/>
  <c r="CC67" s="1"/>
  <c r="CD67" s="1"/>
  <c r="CE67" s="1"/>
  <c r="CK67"/>
  <c r="DP67"/>
  <c r="DQ67" s="1"/>
  <c r="DR67" s="1"/>
  <c r="DS67" s="1"/>
  <c r="EB67" s="1"/>
  <c r="CT69"/>
  <c r="DH69" s="1"/>
  <c r="E67"/>
  <c r="S67"/>
  <c r="T67" s="1"/>
  <c r="U67" s="1"/>
  <c r="V67" s="1"/>
  <c r="DU67" s="1"/>
  <c r="AD67"/>
  <c r="AE67" s="1"/>
  <c r="AF67" s="1"/>
  <c r="AG67" s="1"/>
  <c r="AO67"/>
  <c r="AP67" s="1"/>
  <c r="AQ67" s="1"/>
  <c r="AR67" s="1"/>
  <c r="BD67"/>
  <c r="BH67"/>
  <c r="BQ67"/>
  <c r="BR67" s="1"/>
  <c r="BS67" s="1"/>
  <c r="BT67" s="1"/>
  <c r="BU67"/>
  <c r="BY67"/>
  <c r="CF67"/>
  <c r="CO67"/>
  <c r="CP67" s="1"/>
  <c r="CQ67" s="1"/>
  <c r="CR67" s="1"/>
  <c r="CS67"/>
  <c r="CU67"/>
  <c r="CX67"/>
  <c r="CY67" s="1"/>
  <c r="CZ67" s="1"/>
  <c r="DA67"/>
  <c r="DD67"/>
  <c r="DE67" s="1"/>
  <c r="DF67" s="1"/>
  <c r="DG67"/>
  <c r="DM67"/>
  <c r="EE67"/>
  <c r="CO68"/>
  <c r="CP68" s="1"/>
  <c r="CQ68" s="1"/>
  <c r="CR68" s="1"/>
  <c r="BQ68"/>
  <c r="BR68" s="1"/>
  <c r="BS68" s="1"/>
  <c r="BT68" s="1"/>
  <c r="DZ66"/>
  <c r="DY66"/>
  <c r="DL66"/>
  <c r="CI66"/>
  <c r="BL66"/>
  <c r="BC66"/>
  <c r="AK66"/>
  <c r="Z66"/>
  <c r="P66"/>
  <c r="G66"/>
  <c r="AW66" l="1"/>
  <c r="BX66"/>
  <c r="CJ66"/>
  <c r="AX66"/>
  <c r="F66"/>
  <c r="AA66"/>
  <c r="AH66"/>
  <c r="AL66"/>
  <c r="AY66"/>
  <c r="BM66"/>
  <c r="CB66"/>
  <c r="CC66" s="1"/>
  <c r="CD66" s="1"/>
  <c r="CE66" s="1"/>
  <c r="CK66"/>
  <c r="DP66"/>
  <c r="DQ66" s="1"/>
  <c r="DR66" s="1"/>
  <c r="DS66" s="1"/>
  <c r="EB66" s="1"/>
  <c r="CT68"/>
  <c r="DH68" s="1"/>
  <c r="E66"/>
  <c r="S66"/>
  <c r="T66" s="1"/>
  <c r="U66" s="1"/>
  <c r="V66" s="1"/>
  <c r="DU66" s="1"/>
  <c r="AD66"/>
  <c r="AE66" s="1"/>
  <c r="AF66" s="1"/>
  <c r="AG66" s="1"/>
  <c r="AO66"/>
  <c r="AP66" s="1"/>
  <c r="AQ66" s="1"/>
  <c r="AR66" s="1"/>
  <c r="BD66"/>
  <c r="BH66"/>
  <c r="BQ66"/>
  <c r="BR66" s="1"/>
  <c r="BS66" s="1"/>
  <c r="BT66" s="1"/>
  <c r="BU66"/>
  <c r="BY66"/>
  <c r="CF66"/>
  <c r="CO66"/>
  <c r="CS66"/>
  <c r="CU66"/>
  <c r="CX66"/>
  <c r="CY66" s="1"/>
  <c r="CZ66" s="1"/>
  <c r="DA66"/>
  <c r="DD66"/>
  <c r="DE66" s="1"/>
  <c r="DF66" s="1"/>
  <c r="DG66"/>
  <c r="DM66"/>
  <c r="EE66"/>
  <c r="BE67"/>
  <c r="BF67" s="1"/>
  <c r="BG67" s="1"/>
  <c r="DZ65"/>
  <c r="DY65"/>
  <c r="DL65"/>
  <c r="CI65"/>
  <c r="BL65"/>
  <c r="BC65"/>
  <c r="AK65"/>
  <c r="AH65"/>
  <c r="AA65"/>
  <c r="Z65"/>
  <c r="P65"/>
  <c r="G65"/>
  <c r="CP66" l="1"/>
  <c r="CQ66" s="1"/>
  <c r="CR66" s="1"/>
  <c r="AW65"/>
  <c r="BX65"/>
  <c r="CJ65"/>
  <c r="AX65"/>
  <c r="DX67"/>
  <c r="F65"/>
  <c r="AL65"/>
  <c r="AY65"/>
  <c r="BM65"/>
  <c r="CB65"/>
  <c r="CK65"/>
  <c r="DP65"/>
  <c r="DQ65" s="1"/>
  <c r="DR65" s="1"/>
  <c r="DS65" s="1"/>
  <c r="EB65" s="1"/>
  <c r="E65"/>
  <c r="S65"/>
  <c r="T65" s="1"/>
  <c r="U65" s="1"/>
  <c r="V65" s="1"/>
  <c r="DU65" s="1"/>
  <c r="AD65"/>
  <c r="AE65" s="1"/>
  <c r="AF65" s="1"/>
  <c r="AG65" s="1"/>
  <c r="AO65"/>
  <c r="AP65" s="1"/>
  <c r="AQ65" s="1"/>
  <c r="AR65" s="1"/>
  <c r="BD65"/>
  <c r="BH65"/>
  <c r="BQ65"/>
  <c r="BR65" s="1"/>
  <c r="BS65" s="1"/>
  <c r="BT65" s="1"/>
  <c r="BU65"/>
  <c r="BY65"/>
  <c r="CF65"/>
  <c r="CO65"/>
  <c r="CP65" s="1"/>
  <c r="CQ65" s="1"/>
  <c r="CR65" s="1"/>
  <c r="CS65"/>
  <c r="CU65"/>
  <c r="CX65"/>
  <c r="CY65" s="1"/>
  <c r="CZ65" s="1"/>
  <c r="DA65"/>
  <c r="DD65"/>
  <c r="DE65" s="1"/>
  <c r="DF65" s="1"/>
  <c r="DG65"/>
  <c r="DM65"/>
  <c r="EE65"/>
  <c r="BE66"/>
  <c r="BF66" s="1"/>
  <c r="BG66" s="1"/>
  <c r="CT67"/>
  <c r="DH67" s="1"/>
  <c r="DZ64"/>
  <c r="DY64"/>
  <c r="DL64"/>
  <c r="CI64"/>
  <c r="BL64"/>
  <c r="BC64"/>
  <c r="AL64"/>
  <c r="AH64"/>
  <c r="AA64"/>
  <c r="P64"/>
  <c r="G64"/>
  <c r="CT66" l="1"/>
  <c r="DH66" s="1"/>
  <c r="CC65"/>
  <c r="CD65" s="1"/>
  <c r="CE65" s="1"/>
  <c r="Z64"/>
  <c r="AK64"/>
  <c r="AW64"/>
  <c r="AX64" s="1"/>
  <c r="BX64"/>
  <c r="CJ64"/>
  <c r="F64"/>
  <c r="AY64"/>
  <c r="BM64"/>
  <c r="CB64"/>
  <c r="CC64" s="1"/>
  <c r="CD64" s="1"/>
  <c r="CE64" s="1"/>
  <c r="CK64"/>
  <c r="DP64"/>
  <c r="DQ64" s="1"/>
  <c r="DR64" s="1"/>
  <c r="DS64" s="1"/>
  <c r="EB64" s="1"/>
  <c r="BE65"/>
  <c r="BF65" s="1"/>
  <c r="BG65" s="1"/>
  <c r="DX66"/>
  <c r="E64"/>
  <c r="S64"/>
  <c r="T64" s="1"/>
  <c r="U64" s="1"/>
  <c r="V64" s="1"/>
  <c r="DU64" s="1"/>
  <c r="AD64"/>
  <c r="AO64"/>
  <c r="AP64" s="1"/>
  <c r="AQ64" s="1"/>
  <c r="AR64" s="1"/>
  <c r="BD64"/>
  <c r="BH64"/>
  <c r="BQ64"/>
  <c r="BR64" s="1"/>
  <c r="BS64" s="1"/>
  <c r="BT64" s="1"/>
  <c r="BU64"/>
  <c r="BY64"/>
  <c r="CF64"/>
  <c r="CO64"/>
  <c r="CS64"/>
  <c r="CU64"/>
  <c r="CX64"/>
  <c r="CY64" s="1"/>
  <c r="CZ64" s="1"/>
  <c r="DA64"/>
  <c r="DD64"/>
  <c r="DE64" s="1"/>
  <c r="DF64" s="1"/>
  <c r="DG64"/>
  <c r="DM64"/>
  <c r="EE64"/>
  <c r="DZ63"/>
  <c r="DY63"/>
  <c r="CI63"/>
  <c r="CJ63" s="1"/>
  <c r="BX63"/>
  <c r="BC63"/>
  <c r="AK63"/>
  <c r="Z63"/>
  <c r="P63"/>
  <c r="G63"/>
  <c r="CP64" l="1"/>
  <c r="CQ64" s="1"/>
  <c r="CR64" s="1"/>
  <c r="AE64"/>
  <c r="AF64" s="1"/>
  <c r="AG64" s="1"/>
  <c r="BL63"/>
  <c r="DL63"/>
  <c r="AW63"/>
  <c r="AX63" s="1"/>
  <c r="F63"/>
  <c r="AA63"/>
  <c r="AH63"/>
  <c r="AL63"/>
  <c r="AY63"/>
  <c r="BM63"/>
  <c r="CB63"/>
  <c r="CC63" s="1"/>
  <c r="CD63" s="1"/>
  <c r="CE63" s="1"/>
  <c r="CK63"/>
  <c r="DP63"/>
  <c r="DQ63" s="1"/>
  <c r="DR63" s="1"/>
  <c r="DS63" s="1"/>
  <c r="EB63" s="1"/>
  <c r="BE64"/>
  <c r="BF64" s="1"/>
  <c r="BG64" s="1"/>
  <c r="DX65"/>
  <c r="E63"/>
  <c r="S63"/>
  <c r="T63" s="1"/>
  <c r="U63" s="1"/>
  <c r="V63" s="1"/>
  <c r="DU63" s="1"/>
  <c r="AD63"/>
  <c r="AE63" s="1"/>
  <c r="AF63" s="1"/>
  <c r="AG63" s="1"/>
  <c r="AO63"/>
  <c r="AP63" s="1"/>
  <c r="AQ63" s="1"/>
  <c r="AR63" s="1"/>
  <c r="BD63"/>
  <c r="BH63"/>
  <c r="BQ63"/>
  <c r="BU63"/>
  <c r="BY63"/>
  <c r="CF63"/>
  <c r="CO63"/>
  <c r="CP63" s="1"/>
  <c r="CQ63" s="1"/>
  <c r="CR63" s="1"/>
  <c r="CS63"/>
  <c r="CU63"/>
  <c r="CX63"/>
  <c r="CY63" s="1"/>
  <c r="CZ63" s="1"/>
  <c r="DA63"/>
  <c r="DD63"/>
  <c r="DE63" s="1"/>
  <c r="DF63" s="1"/>
  <c r="DG63"/>
  <c r="DM63"/>
  <c r="EE63"/>
  <c r="CT65"/>
  <c r="DH65" s="1"/>
  <c r="DZ62"/>
  <c r="DY62"/>
  <c r="DL62"/>
  <c r="CI62"/>
  <c r="BL62"/>
  <c r="BC62"/>
  <c r="AK62"/>
  <c r="Z62"/>
  <c r="P62"/>
  <c r="G62"/>
  <c r="BR63" l="1"/>
  <c r="BS63" s="1"/>
  <c r="BT63" s="1"/>
  <c r="AW62"/>
  <c r="AX62" s="1"/>
  <c r="BX62"/>
  <c r="CJ62"/>
  <c r="BE63"/>
  <c r="BF63" s="1"/>
  <c r="BG63" s="1"/>
  <c r="AA62"/>
  <c r="AH62"/>
  <c r="AL62"/>
  <c r="AY62"/>
  <c r="BM62"/>
  <c r="CB62"/>
  <c r="CK62"/>
  <c r="DP62"/>
  <c r="DQ62" s="1"/>
  <c r="DR62" s="1"/>
  <c r="DS62" s="1"/>
  <c r="EB62" s="1"/>
  <c r="DX64"/>
  <c r="F62"/>
  <c r="E62"/>
  <c r="S62"/>
  <c r="T62" s="1"/>
  <c r="U62" s="1"/>
  <c r="V62" s="1"/>
  <c r="DU62" s="1"/>
  <c r="AD62"/>
  <c r="AE62" s="1"/>
  <c r="AF62" s="1"/>
  <c r="AG62" s="1"/>
  <c r="AO62"/>
  <c r="AP62" s="1"/>
  <c r="AQ62" s="1"/>
  <c r="AR62" s="1"/>
  <c r="BD62"/>
  <c r="BH62"/>
  <c r="BU62"/>
  <c r="BY62"/>
  <c r="CF62"/>
  <c r="CO62"/>
  <c r="CS62"/>
  <c r="CU62"/>
  <c r="CX62"/>
  <c r="CY62" s="1"/>
  <c r="CZ62" s="1"/>
  <c r="DA62"/>
  <c r="DD62"/>
  <c r="DE62" s="1"/>
  <c r="DF62" s="1"/>
  <c r="DG62"/>
  <c r="DM62"/>
  <c r="EE62"/>
  <c r="CT64"/>
  <c r="DH64" s="1"/>
  <c r="DZ61"/>
  <c r="DY61"/>
  <c r="CI61"/>
  <c r="CJ61" s="1"/>
  <c r="BX61"/>
  <c r="BC61"/>
  <c r="AW61"/>
  <c r="AH61"/>
  <c r="AA61"/>
  <c r="P61"/>
  <c r="G61"/>
  <c r="CC62" l="1"/>
  <c r="CD62" s="1"/>
  <c r="CE62" s="1"/>
  <c r="Z61"/>
  <c r="AK61"/>
  <c r="AX61"/>
  <c r="BL61"/>
  <c r="DL61"/>
  <c r="CP62"/>
  <c r="CQ62" s="1"/>
  <c r="CR62" s="1"/>
  <c r="BQ62"/>
  <c r="BR62" s="1"/>
  <c r="BS62" s="1"/>
  <c r="BT62" s="1"/>
  <c r="BE62"/>
  <c r="BF62" s="1"/>
  <c r="BG62" s="1"/>
  <c r="CT63"/>
  <c r="DH63" s="1"/>
  <c r="DX63"/>
  <c r="F61"/>
  <c r="AL61"/>
  <c r="AY61"/>
  <c r="BM61"/>
  <c r="CB61"/>
  <c r="CC61" s="1"/>
  <c r="CD61" s="1"/>
  <c r="CE61" s="1"/>
  <c r="CK61"/>
  <c r="DP61"/>
  <c r="DQ61" s="1"/>
  <c r="DR61" s="1"/>
  <c r="DS61" s="1"/>
  <c r="EB61" s="1"/>
  <c r="E61"/>
  <c r="S61"/>
  <c r="AD61"/>
  <c r="AE61" s="1"/>
  <c r="AF61" s="1"/>
  <c r="AG61" s="1"/>
  <c r="AO61"/>
  <c r="BD61"/>
  <c r="BE61" s="1"/>
  <c r="BF61" s="1"/>
  <c r="BG61" s="1"/>
  <c r="BH61"/>
  <c r="BU61"/>
  <c r="BY61"/>
  <c r="CF61"/>
  <c r="CO61"/>
  <c r="CP61" s="1"/>
  <c r="CQ61" s="1"/>
  <c r="CR61" s="1"/>
  <c r="CS61"/>
  <c r="CU61"/>
  <c r="CX61"/>
  <c r="CY61" s="1"/>
  <c r="CZ61" s="1"/>
  <c r="DA61"/>
  <c r="DD61"/>
  <c r="DE61" s="1"/>
  <c r="DF61" s="1"/>
  <c r="DG61"/>
  <c r="DM61"/>
  <c r="EE61"/>
  <c r="DZ60"/>
  <c r="DY60"/>
  <c r="DP60"/>
  <c r="DL60"/>
  <c r="CK60"/>
  <c r="CI60"/>
  <c r="CB60"/>
  <c r="BX60"/>
  <c r="BM60"/>
  <c r="BC60"/>
  <c r="AY60"/>
  <c r="AL60"/>
  <c r="AK60"/>
  <c r="AH60"/>
  <c r="AA60"/>
  <c r="Z60"/>
  <c r="P60"/>
  <c r="G60"/>
  <c r="CC60" l="1"/>
  <c r="CD60" s="1"/>
  <c r="CE60" s="1"/>
  <c r="AW60"/>
  <c r="AX60" s="1"/>
  <c r="BL60"/>
  <c r="CJ60"/>
  <c r="AP61"/>
  <c r="AQ61" s="1"/>
  <c r="AR61" s="1"/>
  <c r="T61"/>
  <c r="U61" s="1"/>
  <c r="V61" s="1"/>
  <c r="DU61" s="1"/>
  <c r="CT62"/>
  <c r="DH62" s="1"/>
  <c r="DX62"/>
  <c r="DX61"/>
  <c r="DQ60"/>
  <c r="DR60" s="1"/>
  <c r="DS60" s="1"/>
  <c r="EB60" s="1"/>
  <c r="F60"/>
  <c r="E60"/>
  <c r="S60"/>
  <c r="T60" s="1"/>
  <c r="U60" s="1"/>
  <c r="V60" s="1"/>
  <c r="DU60" s="1"/>
  <c r="AD60"/>
  <c r="AE60" s="1"/>
  <c r="AF60" s="1"/>
  <c r="AG60" s="1"/>
  <c r="AO60"/>
  <c r="AP60" s="1"/>
  <c r="AQ60" s="1"/>
  <c r="AR60" s="1"/>
  <c r="BD60"/>
  <c r="BH60"/>
  <c r="BQ60"/>
  <c r="BR60" s="1"/>
  <c r="BS60" s="1"/>
  <c r="BT60" s="1"/>
  <c r="BU60"/>
  <c r="BY60"/>
  <c r="CF60"/>
  <c r="CO60"/>
  <c r="CP60" s="1"/>
  <c r="CQ60" s="1"/>
  <c r="CR60" s="1"/>
  <c r="CS60"/>
  <c r="CU60"/>
  <c r="CX60"/>
  <c r="CY60" s="1"/>
  <c r="CZ60" s="1"/>
  <c r="DA60"/>
  <c r="DD60"/>
  <c r="DE60" s="1"/>
  <c r="DF60" s="1"/>
  <c r="DG60"/>
  <c r="DM60"/>
  <c r="EE60"/>
  <c r="BQ61"/>
  <c r="BR61" s="1"/>
  <c r="BS61" s="1"/>
  <c r="BT61" s="1"/>
  <c r="DZ59"/>
  <c r="DY59"/>
  <c r="DL59"/>
  <c r="CI59"/>
  <c r="BL59"/>
  <c r="BC59"/>
  <c r="AY59"/>
  <c r="AW59"/>
  <c r="AL59"/>
  <c r="AH59"/>
  <c r="AA59"/>
  <c r="P59"/>
  <c r="F59"/>
  <c r="BE60" l="1"/>
  <c r="BF60" s="1"/>
  <c r="BG60" s="1"/>
  <c r="Z59"/>
  <c r="AK59"/>
  <c r="AX59"/>
  <c r="BX59"/>
  <c r="CJ59"/>
  <c r="CT60"/>
  <c r="DH60" s="1"/>
  <c r="E59"/>
  <c r="G59"/>
  <c r="S59"/>
  <c r="T59" s="1"/>
  <c r="U59" s="1"/>
  <c r="V59" s="1"/>
  <c r="DU59" s="1"/>
  <c r="AD59"/>
  <c r="AE59" s="1"/>
  <c r="AF59" s="1"/>
  <c r="AG59" s="1"/>
  <c r="AO59"/>
  <c r="BD59"/>
  <c r="BE59" s="1"/>
  <c r="BF59" s="1"/>
  <c r="BG59" s="1"/>
  <c r="BH59"/>
  <c r="BU59"/>
  <c r="BY59"/>
  <c r="CF59"/>
  <c r="CS59"/>
  <c r="CU59"/>
  <c r="CX59"/>
  <c r="CY59" s="1"/>
  <c r="CZ59" s="1"/>
  <c r="DA59"/>
  <c r="DD59"/>
  <c r="DE59" s="1"/>
  <c r="DF59" s="1"/>
  <c r="DG59"/>
  <c r="DM59"/>
  <c r="EE59"/>
  <c r="CT61"/>
  <c r="DH61" s="1"/>
  <c r="BM59"/>
  <c r="CB59"/>
  <c r="CC59" s="1"/>
  <c r="CD59" s="1"/>
  <c r="CE59" s="1"/>
  <c r="CK59"/>
  <c r="DP59"/>
  <c r="DQ59" s="1"/>
  <c r="DR59" s="1"/>
  <c r="DS59" s="1"/>
  <c r="EB59" s="1"/>
  <c r="DZ58"/>
  <c r="DY58"/>
  <c r="DL58"/>
  <c r="CI58"/>
  <c r="BL58"/>
  <c r="BC58"/>
  <c r="AW58"/>
  <c r="AK58"/>
  <c r="Z58"/>
  <c r="G58"/>
  <c r="E58"/>
  <c r="F58"/>
  <c r="DX60" l="1"/>
  <c r="AP59"/>
  <c r="AQ59" s="1"/>
  <c r="AR59" s="1"/>
  <c r="BX58"/>
  <c r="CJ58"/>
  <c r="DX59"/>
  <c r="AX58"/>
  <c r="S58"/>
  <c r="T58" s="1"/>
  <c r="U58" s="1"/>
  <c r="V58" s="1"/>
  <c r="DU58" s="1"/>
  <c r="AD58"/>
  <c r="AE58" s="1"/>
  <c r="AF58" s="1"/>
  <c r="AG58" s="1"/>
  <c r="AO58"/>
  <c r="AP58" s="1"/>
  <c r="AQ58" s="1"/>
  <c r="AR58" s="1"/>
  <c r="BD58"/>
  <c r="BH58"/>
  <c r="BU58"/>
  <c r="BY58"/>
  <c r="CF58"/>
  <c r="CS58"/>
  <c r="CU58"/>
  <c r="CX58"/>
  <c r="CY58" s="1"/>
  <c r="CZ58" s="1"/>
  <c r="DA58"/>
  <c r="DD58"/>
  <c r="DE58" s="1"/>
  <c r="DF58" s="1"/>
  <c r="DG58"/>
  <c r="DM58"/>
  <c r="EE58"/>
  <c r="CO59"/>
  <c r="CP59" s="1"/>
  <c r="CQ59" s="1"/>
  <c r="CR59" s="1"/>
  <c r="BQ59"/>
  <c r="BR59" s="1"/>
  <c r="BS59" s="1"/>
  <c r="BT59" s="1"/>
  <c r="P58"/>
  <c r="AA58"/>
  <c r="AH58"/>
  <c r="AL58"/>
  <c r="AY58"/>
  <c r="BM58"/>
  <c r="CB58"/>
  <c r="CK58"/>
  <c r="DP58"/>
  <c r="DQ58" s="1"/>
  <c r="DR58" s="1"/>
  <c r="DS58" s="1"/>
  <c r="EB58" s="1"/>
  <c r="DZ57"/>
  <c r="DY57"/>
  <c r="CI57"/>
  <c r="BX57"/>
  <c r="BL57"/>
  <c r="BC57"/>
  <c r="G57"/>
  <c r="E57"/>
  <c r="F57"/>
  <c r="CC58" l="1"/>
  <c r="CD58" s="1"/>
  <c r="CE58" s="1"/>
  <c r="Z57"/>
  <c r="AK57"/>
  <c r="AW57"/>
  <c r="CJ57"/>
  <c r="DL57"/>
  <c r="BE58"/>
  <c r="BF58" s="1"/>
  <c r="BG58" s="1"/>
  <c r="AX57"/>
  <c r="DX58"/>
  <c r="S57"/>
  <c r="T57" s="1"/>
  <c r="U57" s="1"/>
  <c r="V57" s="1"/>
  <c r="DU57" s="1"/>
  <c r="AD57"/>
  <c r="AE57" s="1"/>
  <c r="AF57" s="1"/>
  <c r="AG57" s="1"/>
  <c r="AO57"/>
  <c r="AP57" s="1"/>
  <c r="AQ57" s="1"/>
  <c r="AR57" s="1"/>
  <c r="BD57"/>
  <c r="BH57"/>
  <c r="BU57"/>
  <c r="BY57"/>
  <c r="CF57"/>
  <c r="CS57"/>
  <c r="CU57"/>
  <c r="CX57"/>
  <c r="CY57" s="1"/>
  <c r="CZ57" s="1"/>
  <c r="DA57"/>
  <c r="DD57"/>
  <c r="DE57" s="1"/>
  <c r="DF57" s="1"/>
  <c r="DG57"/>
  <c r="DM57"/>
  <c r="EE57"/>
  <c r="P57"/>
  <c r="AA57"/>
  <c r="AH57"/>
  <c r="AL57"/>
  <c r="AY57"/>
  <c r="BM57"/>
  <c r="CB57"/>
  <c r="CC57" s="1"/>
  <c r="CD57" s="1"/>
  <c r="CE57" s="1"/>
  <c r="CK57"/>
  <c r="DP57"/>
  <c r="DQ57" s="1"/>
  <c r="DR57" s="1"/>
  <c r="DS57" s="1"/>
  <c r="EB57" s="1"/>
  <c r="CO58"/>
  <c r="CP58" s="1"/>
  <c r="CQ58" s="1"/>
  <c r="CR58" s="1"/>
  <c r="BQ58"/>
  <c r="BR58" s="1"/>
  <c r="BS58" s="1"/>
  <c r="BT58" s="1"/>
  <c r="CT59"/>
  <c r="DH59" s="1"/>
  <c r="DZ56"/>
  <c r="DY56"/>
  <c r="DL56"/>
  <c r="CI56"/>
  <c r="CJ56" s="1"/>
  <c r="BC56"/>
  <c r="AW56"/>
  <c r="AK56"/>
  <c r="Z56"/>
  <c r="G56"/>
  <c r="E56"/>
  <c r="F56"/>
  <c r="BL56" l="1"/>
  <c r="BX56"/>
  <c r="CO57"/>
  <c r="CP57" s="1"/>
  <c r="CQ57" s="1"/>
  <c r="CR57" s="1"/>
  <c r="AX56"/>
  <c r="AD56"/>
  <c r="AE56" s="1"/>
  <c r="AF56" s="1"/>
  <c r="AG56" s="1"/>
  <c r="BD56"/>
  <c r="BH56"/>
  <c r="P56"/>
  <c r="AA56"/>
  <c r="AH56"/>
  <c r="AL56"/>
  <c r="AY56"/>
  <c r="BM56"/>
  <c r="CB56"/>
  <c r="CC56" s="1"/>
  <c r="CD56" s="1"/>
  <c r="CE56" s="1"/>
  <c r="CK56"/>
  <c r="DP56"/>
  <c r="DQ56" s="1"/>
  <c r="DR56" s="1"/>
  <c r="DS56" s="1"/>
  <c r="EB56" s="1"/>
  <c r="S56"/>
  <c r="T56" s="1"/>
  <c r="U56" s="1"/>
  <c r="V56" s="1"/>
  <c r="DU56" s="1"/>
  <c r="AO56"/>
  <c r="AP56" s="1"/>
  <c r="AQ56" s="1"/>
  <c r="AR56" s="1"/>
  <c r="BU56"/>
  <c r="BY56"/>
  <c r="CF56"/>
  <c r="CO56"/>
  <c r="CP56" s="1"/>
  <c r="CQ56" s="1"/>
  <c r="CR56" s="1"/>
  <c r="CS56"/>
  <c r="CU56"/>
  <c r="CX56"/>
  <c r="CY56" s="1"/>
  <c r="CZ56" s="1"/>
  <c r="DA56"/>
  <c r="DD56"/>
  <c r="DE56" s="1"/>
  <c r="DF56" s="1"/>
  <c r="DG56"/>
  <c r="DM56"/>
  <c r="EE56"/>
  <c r="BQ57"/>
  <c r="BR57" s="1"/>
  <c r="BS57" s="1"/>
  <c r="BT57" s="1"/>
  <c r="BE57"/>
  <c r="BF57" s="1"/>
  <c r="BG57" s="1"/>
  <c r="CT58"/>
  <c r="DH58" s="1"/>
  <c r="DZ55"/>
  <c r="DY55"/>
  <c r="DL55"/>
  <c r="CK55"/>
  <c r="CI55"/>
  <c r="CB55"/>
  <c r="BX55"/>
  <c r="BM55"/>
  <c r="BC55"/>
  <c r="AY55"/>
  <c r="AL55"/>
  <c r="AK55"/>
  <c r="AH55"/>
  <c r="AA55"/>
  <c r="Z55"/>
  <c r="P55"/>
  <c r="G55"/>
  <c r="CC55" l="1"/>
  <c r="CD55" s="1"/>
  <c r="CE55" s="1"/>
  <c r="AW55"/>
  <c r="AX55" s="1"/>
  <c r="BL55"/>
  <c r="CJ55"/>
  <c r="BQ56"/>
  <c r="BR56" s="1"/>
  <c r="BS56" s="1"/>
  <c r="BT56" s="1"/>
  <c r="F55"/>
  <c r="DP55"/>
  <c r="DQ55" s="1"/>
  <c r="DR55" s="1"/>
  <c r="DS55" s="1"/>
  <c r="EB55" s="1"/>
  <c r="DX57"/>
  <c r="E55"/>
  <c r="S55"/>
  <c r="T55" s="1"/>
  <c r="U55" s="1"/>
  <c r="V55" s="1"/>
  <c r="DU55" s="1"/>
  <c r="AD55"/>
  <c r="AE55" s="1"/>
  <c r="AF55" s="1"/>
  <c r="AG55" s="1"/>
  <c r="AO55"/>
  <c r="AP55" s="1"/>
  <c r="AQ55" s="1"/>
  <c r="AR55" s="1"/>
  <c r="BD55"/>
  <c r="BH55"/>
  <c r="BQ55"/>
  <c r="BR55" s="1"/>
  <c r="BS55" s="1"/>
  <c r="BT55" s="1"/>
  <c r="BU55"/>
  <c r="BY55"/>
  <c r="CF55"/>
  <c r="CO55"/>
  <c r="CP55" s="1"/>
  <c r="CQ55" s="1"/>
  <c r="CR55" s="1"/>
  <c r="CS55"/>
  <c r="CU55"/>
  <c r="CX55"/>
  <c r="CY55" s="1"/>
  <c r="CZ55" s="1"/>
  <c r="DA55"/>
  <c r="DD55"/>
  <c r="DE55" s="1"/>
  <c r="DF55" s="1"/>
  <c r="DG55"/>
  <c r="DM55"/>
  <c r="EE55"/>
  <c r="BE56"/>
  <c r="BF56" s="1"/>
  <c r="BG56" s="1"/>
  <c r="CT57"/>
  <c r="DH57" s="1"/>
  <c r="DZ54"/>
  <c r="DY54"/>
  <c r="DL54"/>
  <c r="CI54"/>
  <c r="BL54"/>
  <c r="BC54"/>
  <c r="AK54"/>
  <c r="Z54"/>
  <c r="F54"/>
  <c r="BE55" l="1"/>
  <c r="BF55" s="1"/>
  <c r="BG55" s="1"/>
  <c r="AW54"/>
  <c r="AX54" s="1"/>
  <c r="BX54"/>
  <c r="CJ54"/>
  <c r="CT55"/>
  <c r="DH55" s="1"/>
  <c r="DX56"/>
  <c r="E54"/>
  <c r="G54"/>
  <c r="S54"/>
  <c r="T54" s="1"/>
  <c r="U54" s="1"/>
  <c r="V54" s="1"/>
  <c r="DU54" s="1"/>
  <c r="AD54"/>
  <c r="AE54" s="1"/>
  <c r="AF54" s="1"/>
  <c r="AG54" s="1"/>
  <c r="AO54"/>
  <c r="AP54" s="1"/>
  <c r="AQ54" s="1"/>
  <c r="AR54" s="1"/>
  <c r="BD54"/>
  <c r="BH54"/>
  <c r="BU54"/>
  <c r="BY54"/>
  <c r="CF54"/>
  <c r="CS54"/>
  <c r="CU54"/>
  <c r="CX54"/>
  <c r="CY54" s="1"/>
  <c r="CZ54" s="1"/>
  <c r="DA54"/>
  <c r="DD54"/>
  <c r="DE54" s="1"/>
  <c r="DF54" s="1"/>
  <c r="DG54"/>
  <c r="DM54"/>
  <c r="EE54"/>
  <c r="P54"/>
  <c r="AA54"/>
  <c r="AH54"/>
  <c r="AL54"/>
  <c r="AY54"/>
  <c r="BM54"/>
  <c r="CB54"/>
  <c r="CC54" s="1"/>
  <c r="CD54" s="1"/>
  <c r="CE54" s="1"/>
  <c r="CK54"/>
  <c r="DP54"/>
  <c r="DQ54" s="1"/>
  <c r="DR54" s="1"/>
  <c r="DS54" s="1"/>
  <c r="EB54" s="1"/>
  <c r="CT56"/>
  <c r="DH56" s="1"/>
  <c r="DZ53"/>
  <c r="DY53"/>
  <c r="DL53"/>
  <c r="CI53"/>
  <c r="BL53"/>
  <c r="BC53"/>
  <c r="AK53"/>
  <c r="Z53"/>
  <c r="G53"/>
  <c r="E53"/>
  <c r="F53"/>
  <c r="DX55" l="1"/>
  <c r="AW53"/>
  <c r="AX53" s="1"/>
  <c r="BX53"/>
  <c r="CJ53"/>
  <c r="BE54"/>
  <c r="BF54" s="1"/>
  <c r="BG54" s="1"/>
  <c r="S53"/>
  <c r="T53" s="1"/>
  <c r="U53" s="1"/>
  <c r="V53" s="1"/>
  <c r="DU53" s="1"/>
  <c r="AD53"/>
  <c r="AE53" s="1"/>
  <c r="AF53" s="1"/>
  <c r="AG53" s="1"/>
  <c r="AO53"/>
  <c r="AP53" s="1"/>
  <c r="AQ53" s="1"/>
  <c r="AR53" s="1"/>
  <c r="BD53"/>
  <c r="BH53"/>
  <c r="BU53"/>
  <c r="BY53"/>
  <c r="CF53"/>
  <c r="CS53"/>
  <c r="CU53"/>
  <c r="CX53"/>
  <c r="CY53" s="1"/>
  <c r="CZ53" s="1"/>
  <c r="DA53"/>
  <c r="DD53"/>
  <c r="DE53" s="1"/>
  <c r="DF53" s="1"/>
  <c r="DG53"/>
  <c r="DM53"/>
  <c r="EE53"/>
  <c r="CO54"/>
  <c r="CP54" s="1"/>
  <c r="CQ54" s="1"/>
  <c r="CR54" s="1"/>
  <c r="BQ54"/>
  <c r="BR54" s="1"/>
  <c r="BS54" s="1"/>
  <c r="BT54" s="1"/>
  <c r="P53"/>
  <c r="AA53"/>
  <c r="AH53"/>
  <c r="AL53"/>
  <c r="AY53"/>
  <c r="BM53"/>
  <c r="CB53"/>
  <c r="CC53" s="1"/>
  <c r="CD53" s="1"/>
  <c r="CE53" s="1"/>
  <c r="CK53"/>
  <c r="DP53"/>
  <c r="DQ53" s="1"/>
  <c r="DR53" s="1"/>
  <c r="DS53" s="1"/>
  <c r="EB53" s="1"/>
  <c r="DZ52"/>
  <c r="DY52"/>
  <c r="CI52"/>
  <c r="BX52"/>
  <c r="BL52"/>
  <c r="BC52"/>
  <c r="Z52"/>
  <c r="G52"/>
  <c r="E52"/>
  <c r="F52"/>
  <c r="BE53" l="1"/>
  <c r="BF53" s="1"/>
  <c r="BG53" s="1"/>
  <c r="DX54"/>
  <c r="AK52"/>
  <c r="AW52"/>
  <c r="CJ52"/>
  <c r="DL52"/>
  <c r="AX52"/>
  <c r="S52"/>
  <c r="T52" s="1"/>
  <c r="U52" s="1"/>
  <c r="V52" s="1"/>
  <c r="DU52" s="1"/>
  <c r="BD52"/>
  <c r="BH52"/>
  <c r="BU52"/>
  <c r="P52"/>
  <c r="AA52"/>
  <c r="AH52"/>
  <c r="AL52"/>
  <c r="AY52"/>
  <c r="BM52"/>
  <c r="CB52"/>
  <c r="CC52" s="1"/>
  <c r="CD52" s="1"/>
  <c r="CE52" s="1"/>
  <c r="CK52"/>
  <c r="DP52"/>
  <c r="CO53"/>
  <c r="CP53" s="1"/>
  <c r="CQ53" s="1"/>
  <c r="CR53" s="1"/>
  <c r="BQ53"/>
  <c r="BR53" s="1"/>
  <c r="BS53" s="1"/>
  <c r="BT53" s="1"/>
  <c r="CT54"/>
  <c r="DH54" s="1"/>
  <c r="DX53"/>
  <c r="AD52"/>
  <c r="AE52" s="1"/>
  <c r="AF52" s="1"/>
  <c r="AG52" s="1"/>
  <c r="AO52"/>
  <c r="AP52" s="1"/>
  <c r="AQ52" s="1"/>
  <c r="AR52" s="1"/>
  <c r="BQ52"/>
  <c r="BR52" s="1"/>
  <c r="BS52" s="1"/>
  <c r="BT52" s="1"/>
  <c r="BY52"/>
  <c r="CF52"/>
  <c r="CO52"/>
  <c r="CP52" s="1"/>
  <c r="CQ52" s="1"/>
  <c r="CR52" s="1"/>
  <c r="CS52"/>
  <c r="CU52"/>
  <c r="CX52"/>
  <c r="CY52" s="1"/>
  <c r="CZ52" s="1"/>
  <c r="DA52"/>
  <c r="DD52"/>
  <c r="DE52" s="1"/>
  <c r="DF52" s="1"/>
  <c r="DG52"/>
  <c r="DM52"/>
  <c r="EE52"/>
  <c r="DZ51"/>
  <c r="DY51"/>
  <c r="DL51"/>
  <c r="CI51"/>
  <c r="CJ51" s="1"/>
  <c r="BC51"/>
  <c r="AW51"/>
  <c r="AK51"/>
  <c r="Z51"/>
  <c r="G51"/>
  <c r="E51"/>
  <c r="F51"/>
  <c r="DQ52" l="1"/>
  <c r="DR52" s="1"/>
  <c r="DS52" s="1"/>
  <c r="EB52" s="1"/>
  <c r="BL51"/>
  <c r="BX51"/>
  <c r="AX51"/>
  <c r="S51"/>
  <c r="T51" s="1"/>
  <c r="U51" s="1"/>
  <c r="V51" s="1"/>
  <c r="DU51" s="1"/>
  <c r="AD51"/>
  <c r="AE51" s="1"/>
  <c r="AF51" s="1"/>
  <c r="AG51" s="1"/>
  <c r="AO51"/>
  <c r="AP51" s="1"/>
  <c r="AQ51" s="1"/>
  <c r="AR51" s="1"/>
  <c r="BD51"/>
  <c r="BH51"/>
  <c r="BU51"/>
  <c r="BY51"/>
  <c r="CF51"/>
  <c r="CS51"/>
  <c r="CU51"/>
  <c r="CX51"/>
  <c r="CY51" s="1"/>
  <c r="CZ51" s="1"/>
  <c r="DA51"/>
  <c r="DD51"/>
  <c r="DE51" s="1"/>
  <c r="DF51" s="1"/>
  <c r="DG51"/>
  <c r="DM51"/>
  <c r="EE51"/>
  <c r="CT53"/>
  <c r="DH53" s="1"/>
  <c r="BE52"/>
  <c r="BF52" s="1"/>
  <c r="BG52" s="1"/>
  <c r="P51"/>
  <c r="AA51"/>
  <c r="AH51"/>
  <c r="AL51"/>
  <c r="AY51"/>
  <c r="BM51"/>
  <c r="CB51"/>
  <c r="CC51" s="1"/>
  <c r="CD51" s="1"/>
  <c r="CE51" s="1"/>
  <c r="CK51"/>
  <c r="DP51"/>
  <c r="DQ51" s="1"/>
  <c r="DR51" s="1"/>
  <c r="DS51" s="1"/>
  <c r="EB51" s="1"/>
  <c r="DZ50"/>
  <c r="DY50"/>
  <c r="CI50"/>
  <c r="CJ50" s="1"/>
  <c r="BX50"/>
  <c r="BC50"/>
  <c r="AY50"/>
  <c r="AL50"/>
  <c r="AK50"/>
  <c r="AH50"/>
  <c r="AA50"/>
  <c r="Z50"/>
  <c r="P50"/>
  <c r="G50"/>
  <c r="AW50" l="1"/>
  <c r="AX50" s="1"/>
  <c r="BL50"/>
  <c r="DL50"/>
  <c r="DX52"/>
  <c r="F50"/>
  <c r="E50"/>
  <c r="S50"/>
  <c r="T50" s="1"/>
  <c r="U50" s="1"/>
  <c r="V50" s="1"/>
  <c r="DU50" s="1"/>
  <c r="AD50"/>
  <c r="AE50" s="1"/>
  <c r="AF50" s="1"/>
  <c r="AG50" s="1"/>
  <c r="AO50"/>
  <c r="AP50" s="1"/>
  <c r="AQ50" s="1"/>
  <c r="AR50" s="1"/>
  <c r="BD50"/>
  <c r="BH50"/>
  <c r="BU50"/>
  <c r="BY50"/>
  <c r="CF50"/>
  <c r="CS50"/>
  <c r="CU50"/>
  <c r="CX50"/>
  <c r="CY50" s="1"/>
  <c r="CZ50" s="1"/>
  <c r="DA50"/>
  <c r="DD50"/>
  <c r="DE50" s="1"/>
  <c r="DF50" s="1"/>
  <c r="DG50"/>
  <c r="DM50"/>
  <c r="EE50"/>
  <c r="CT52"/>
  <c r="DH52" s="1"/>
  <c r="BM50"/>
  <c r="CB50"/>
  <c r="CC50" s="1"/>
  <c r="CD50" s="1"/>
  <c r="CE50" s="1"/>
  <c r="CK50"/>
  <c r="DP50"/>
  <c r="DQ50" s="1"/>
  <c r="DR50" s="1"/>
  <c r="DS50" s="1"/>
  <c r="EB50" s="1"/>
  <c r="CO51"/>
  <c r="CP51" s="1"/>
  <c r="CQ51" s="1"/>
  <c r="CR51" s="1"/>
  <c r="BQ51"/>
  <c r="BR51" s="1"/>
  <c r="BS51" s="1"/>
  <c r="BT51" s="1"/>
  <c r="BE51"/>
  <c r="BF51" s="1"/>
  <c r="BG51" s="1"/>
  <c r="DZ49"/>
  <c r="DY49"/>
  <c r="CI49"/>
  <c r="CJ49"/>
  <c r="BX49"/>
  <c r="BC49"/>
  <c r="AW49"/>
  <c r="G49"/>
  <c r="E49"/>
  <c r="F49"/>
  <c r="Z49" l="1"/>
  <c r="AK49"/>
  <c r="BL49"/>
  <c r="DL49"/>
  <c r="BE50"/>
  <c r="BF50" s="1"/>
  <c r="BG50" s="1"/>
  <c r="AX49"/>
  <c r="S49"/>
  <c r="T49" s="1"/>
  <c r="U49" s="1"/>
  <c r="V49" s="1"/>
  <c r="DU49" s="1"/>
  <c r="AD49"/>
  <c r="AE49" s="1"/>
  <c r="AF49" s="1"/>
  <c r="AG49" s="1"/>
  <c r="AO49"/>
  <c r="AP49" s="1"/>
  <c r="AQ49" s="1"/>
  <c r="AR49" s="1"/>
  <c r="BD49"/>
  <c r="BH49"/>
  <c r="BU49"/>
  <c r="BY49"/>
  <c r="CF49"/>
  <c r="CS49"/>
  <c r="CU49"/>
  <c r="CX49"/>
  <c r="CY49" s="1"/>
  <c r="CZ49" s="1"/>
  <c r="DA49"/>
  <c r="DD49"/>
  <c r="DE49" s="1"/>
  <c r="DF49" s="1"/>
  <c r="DG49"/>
  <c r="DM49"/>
  <c r="EE49"/>
  <c r="DX51"/>
  <c r="P49"/>
  <c r="AA49"/>
  <c r="AH49"/>
  <c r="AL49"/>
  <c r="AY49"/>
  <c r="BM49"/>
  <c r="CB49"/>
  <c r="CC49" s="1"/>
  <c r="CD49" s="1"/>
  <c r="CE49" s="1"/>
  <c r="CK49"/>
  <c r="DP49"/>
  <c r="CO50"/>
  <c r="CP50" s="1"/>
  <c r="CQ50" s="1"/>
  <c r="CR50" s="1"/>
  <c r="BQ50"/>
  <c r="BR50" s="1"/>
  <c r="BS50" s="1"/>
  <c r="BT50" s="1"/>
  <c r="CT51"/>
  <c r="DH51" s="1"/>
  <c r="DZ48"/>
  <c r="DY48"/>
  <c r="DL48"/>
  <c r="CI48"/>
  <c r="CJ48" s="1"/>
  <c r="BC48"/>
  <c r="AW48"/>
  <c r="AK48"/>
  <c r="Z48"/>
  <c r="G48"/>
  <c r="E48"/>
  <c r="F48"/>
  <c r="DQ49" l="1"/>
  <c r="DR49" s="1"/>
  <c r="DS49" s="1"/>
  <c r="EB49" s="1"/>
  <c r="DX50"/>
  <c r="BL48"/>
  <c r="BX48"/>
  <c r="CO49"/>
  <c r="CP49" s="1"/>
  <c r="CQ49" s="1"/>
  <c r="CR49" s="1"/>
  <c r="AX48"/>
  <c r="S48"/>
  <c r="T48" s="1"/>
  <c r="U48" s="1"/>
  <c r="V48" s="1"/>
  <c r="DU48" s="1"/>
  <c r="AD48"/>
  <c r="AE48" s="1"/>
  <c r="AF48" s="1"/>
  <c r="AG48" s="1"/>
  <c r="AO48"/>
  <c r="AP48" s="1"/>
  <c r="AQ48" s="1"/>
  <c r="AR48" s="1"/>
  <c r="BD48"/>
  <c r="BH48"/>
  <c r="BU48"/>
  <c r="BY48"/>
  <c r="CF48"/>
  <c r="CS48"/>
  <c r="CU48"/>
  <c r="CX48"/>
  <c r="CY48" s="1"/>
  <c r="CZ48" s="1"/>
  <c r="DA48"/>
  <c r="DD48"/>
  <c r="DE48" s="1"/>
  <c r="DF48" s="1"/>
  <c r="DG48"/>
  <c r="DM48"/>
  <c r="EE48"/>
  <c r="BQ49"/>
  <c r="BR49" s="1"/>
  <c r="BS49" s="1"/>
  <c r="BT49" s="1"/>
  <c r="CT50"/>
  <c r="DH50" s="1"/>
  <c r="P48"/>
  <c r="AA48"/>
  <c r="AH48"/>
  <c r="AL48"/>
  <c r="AY48"/>
  <c r="BM48"/>
  <c r="CB48"/>
  <c r="CC48" s="1"/>
  <c r="CD48" s="1"/>
  <c r="CE48" s="1"/>
  <c r="CK48"/>
  <c r="DP48"/>
  <c r="DQ48" s="1"/>
  <c r="DR48" s="1"/>
  <c r="DS48" s="1"/>
  <c r="EB48" s="1"/>
  <c r="BE49"/>
  <c r="BF49" s="1"/>
  <c r="BG49" s="1"/>
  <c r="DZ47"/>
  <c r="DY47"/>
  <c r="DL47"/>
  <c r="CI47"/>
  <c r="BL47"/>
  <c r="BC47"/>
  <c r="AK47"/>
  <c r="Z47"/>
  <c r="P47"/>
  <c r="G47"/>
  <c r="AW47" l="1"/>
  <c r="AX47" s="1"/>
  <c r="BX47"/>
  <c r="CJ47"/>
  <c r="DX49"/>
  <c r="AA47"/>
  <c r="AH47"/>
  <c r="AL47"/>
  <c r="AY47"/>
  <c r="BM47"/>
  <c r="CB47"/>
  <c r="CK47"/>
  <c r="DP47"/>
  <c r="DQ47" s="1"/>
  <c r="DR47" s="1"/>
  <c r="DS47" s="1"/>
  <c r="EB47" s="1"/>
  <c r="CT49"/>
  <c r="DH49" s="1"/>
  <c r="BE48"/>
  <c r="BF48" s="1"/>
  <c r="BG48" s="1"/>
  <c r="F47"/>
  <c r="E47"/>
  <c r="S47"/>
  <c r="T47" s="1"/>
  <c r="U47" s="1"/>
  <c r="V47" s="1"/>
  <c r="DU47" s="1"/>
  <c r="AD47"/>
  <c r="AE47" s="1"/>
  <c r="AF47" s="1"/>
  <c r="AG47" s="1"/>
  <c r="AO47"/>
  <c r="AP47" s="1"/>
  <c r="AQ47" s="1"/>
  <c r="AR47" s="1"/>
  <c r="BD47"/>
  <c r="BH47"/>
  <c r="BQ47"/>
  <c r="BR47" s="1"/>
  <c r="BS47" s="1"/>
  <c r="BT47" s="1"/>
  <c r="BU47"/>
  <c r="BY47"/>
  <c r="CF47"/>
  <c r="CO47"/>
  <c r="CP47" s="1"/>
  <c r="CQ47" s="1"/>
  <c r="CR47" s="1"/>
  <c r="CS47"/>
  <c r="CU47"/>
  <c r="CX47"/>
  <c r="CY47" s="1"/>
  <c r="CZ47" s="1"/>
  <c r="DA47"/>
  <c r="DD47"/>
  <c r="DE47" s="1"/>
  <c r="DF47" s="1"/>
  <c r="DG47"/>
  <c r="DM47"/>
  <c r="EE47"/>
  <c r="CO48"/>
  <c r="CP48" s="1"/>
  <c r="CQ48" s="1"/>
  <c r="CR48" s="1"/>
  <c r="BQ48"/>
  <c r="BR48" s="1"/>
  <c r="BS48" s="1"/>
  <c r="BT48" s="1"/>
  <c r="DZ46"/>
  <c r="DY46"/>
  <c r="DL46"/>
  <c r="CI46"/>
  <c r="BL46"/>
  <c r="BC46"/>
  <c r="AK46"/>
  <c r="Z46"/>
  <c r="F46"/>
  <c r="CC47" l="1"/>
  <c r="CD47" s="1"/>
  <c r="CE47" s="1"/>
  <c r="AW46"/>
  <c r="BX46"/>
  <c r="CJ46"/>
  <c r="BE47"/>
  <c r="BF47" s="1"/>
  <c r="BG47" s="1"/>
  <c r="AX46"/>
  <c r="DX48"/>
  <c r="E46"/>
  <c r="G46"/>
  <c r="S46"/>
  <c r="T46" s="1"/>
  <c r="U46" s="1"/>
  <c r="V46" s="1"/>
  <c r="DU46" s="1"/>
  <c r="AD46"/>
  <c r="AE46" s="1"/>
  <c r="AF46" s="1"/>
  <c r="AG46" s="1"/>
  <c r="AO46"/>
  <c r="AP46" s="1"/>
  <c r="AQ46" s="1"/>
  <c r="AR46" s="1"/>
  <c r="BD46"/>
  <c r="BE46" s="1"/>
  <c r="BF46" s="1"/>
  <c r="BG46" s="1"/>
  <c r="BH46"/>
  <c r="BU46"/>
  <c r="BY46"/>
  <c r="CF46"/>
  <c r="CS46"/>
  <c r="CU46"/>
  <c r="CX46"/>
  <c r="CY46" s="1"/>
  <c r="CZ46" s="1"/>
  <c r="DA46"/>
  <c r="DD46"/>
  <c r="DE46" s="1"/>
  <c r="DF46" s="1"/>
  <c r="DG46"/>
  <c r="DM46"/>
  <c r="EE46"/>
  <c r="CT48"/>
  <c r="DH48" s="1"/>
  <c r="P46"/>
  <c r="AA46"/>
  <c r="AH46"/>
  <c r="AL46"/>
  <c r="AY46"/>
  <c r="BM46"/>
  <c r="CB46"/>
  <c r="CC46" s="1"/>
  <c r="CD46" s="1"/>
  <c r="CE46" s="1"/>
  <c r="CK46"/>
  <c r="DP46"/>
  <c r="DQ46" s="1"/>
  <c r="DR46" s="1"/>
  <c r="DS46" s="1"/>
  <c r="EB46" s="1"/>
  <c r="DZ45"/>
  <c r="DY45"/>
  <c r="DL45"/>
  <c r="CI45"/>
  <c r="CJ45" s="1"/>
  <c r="BX45"/>
  <c r="BC45"/>
  <c r="AW45"/>
  <c r="AK45"/>
  <c r="Z45"/>
  <c r="G45"/>
  <c r="E45"/>
  <c r="F45"/>
  <c r="CT47" l="1"/>
  <c r="DH47" s="1"/>
  <c r="DX47"/>
  <c r="BL45"/>
  <c r="DX46"/>
  <c r="AX45"/>
  <c r="P45"/>
  <c r="AA45"/>
  <c r="AH45"/>
  <c r="AL45"/>
  <c r="AY45"/>
  <c r="BM45"/>
  <c r="CB45"/>
  <c r="CC45" s="1"/>
  <c r="CD45" s="1"/>
  <c r="CE45" s="1"/>
  <c r="CK45"/>
  <c r="DP45"/>
  <c r="DQ45" s="1"/>
  <c r="DR45" s="1"/>
  <c r="DS45" s="1"/>
  <c r="EB45" s="1"/>
  <c r="CO46"/>
  <c r="CP46" s="1"/>
  <c r="CQ46" s="1"/>
  <c r="CR46" s="1"/>
  <c r="BQ46"/>
  <c r="BR46" s="1"/>
  <c r="BS46" s="1"/>
  <c r="BT46" s="1"/>
  <c r="S45"/>
  <c r="T45" s="1"/>
  <c r="U45" s="1"/>
  <c r="V45" s="1"/>
  <c r="DU45" s="1"/>
  <c r="AD45"/>
  <c r="AE45" s="1"/>
  <c r="AF45" s="1"/>
  <c r="AG45" s="1"/>
  <c r="AO45"/>
  <c r="AP45" s="1"/>
  <c r="AQ45" s="1"/>
  <c r="AR45" s="1"/>
  <c r="BD45"/>
  <c r="BH45"/>
  <c r="BQ45"/>
  <c r="BR45" s="1"/>
  <c r="BS45" s="1"/>
  <c r="BT45" s="1"/>
  <c r="BU45"/>
  <c r="BY45"/>
  <c r="CF45"/>
  <c r="CO45"/>
  <c r="CP45" s="1"/>
  <c r="CQ45" s="1"/>
  <c r="CR45" s="1"/>
  <c r="CS45"/>
  <c r="CU45"/>
  <c r="CX45"/>
  <c r="CY45" s="1"/>
  <c r="CZ45" s="1"/>
  <c r="DA45"/>
  <c r="DD45"/>
  <c r="DE45" s="1"/>
  <c r="DF45" s="1"/>
  <c r="DG45"/>
  <c r="DM45"/>
  <c r="EE45"/>
  <c r="DZ44"/>
  <c r="DY44"/>
  <c r="DL44"/>
  <c r="CI44"/>
  <c r="BL44"/>
  <c r="BC44"/>
  <c r="AK44"/>
  <c r="AA44"/>
  <c r="P44"/>
  <c r="F44"/>
  <c r="Z44" l="1"/>
  <c r="AW44"/>
  <c r="AX44" s="1"/>
  <c r="BX44"/>
  <c r="CJ44"/>
  <c r="E44"/>
  <c r="G44"/>
  <c r="S44"/>
  <c r="T44" s="1"/>
  <c r="U44" s="1"/>
  <c r="V44" s="1"/>
  <c r="DU44" s="1"/>
  <c r="AD44"/>
  <c r="AE44" s="1"/>
  <c r="AF44" s="1"/>
  <c r="AG44" s="1"/>
  <c r="AO44"/>
  <c r="AP44" s="1"/>
  <c r="AQ44" s="1"/>
  <c r="AR44" s="1"/>
  <c r="BD44"/>
  <c r="BH44"/>
  <c r="BU44"/>
  <c r="BY44"/>
  <c r="CF44"/>
  <c r="CS44"/>
  <c r="CU44"/>
  <c r="CX44"/>
  <c r="CY44" s="1"/>
  <c r="CZ44" s="1"/>
  <c r="DA44"/>
  <c r="DD44"/>
  <c r="DE44" s="1"/>
  <c r="DF44" s="1"/>
  <c r="DG44"/>
  <c r="DM44"/>
  <c r="EE44"/>
  <c r="BE45"/>
  <c r="BF45" s="1"/>
  <c r="BG45" s="1"/>
  <c r="CT45" s="1"/>
  <c r="DH45" s="1"/>
  <c r="AH44"/>
  <c r="AL44"/>
  <c r="AY44"/>
  <c r="BM44"/>
  <c r="CB44"/>
  <c r="CC44" s="1"/>
  <c r="CD44" s="1"/>
  <c r="CE44" s="1"/>
  <c r="CK44"/>
  <c r="DP44"/>
  <c r="DQ44" s="1"/>
  <c r="DR44" s="1"/>
  <c r="DS44" s="1"/>
  <c r="EB44" s="1"/>
  <c r="CT46"/>
  <c r="DH46" s="1"/>
  <c r="DZ43"/>
  <c r="DY43"/>
  <c r="DP43"/>
  <c r="DL43"/>
  <c r="CK43"/>
  <c r="CI43"/>
  <c r="CB43"/>
  <c r="BX43"/>
  <c r="BM43"/>
  <c r="BC43"/>
  <c r="AY43"/>
  <c r="AL43"/>
  <c r="AK43"/>
  <c r="AH43"/>
  <c r="AA43"/>
  <c r="Z43"/>
  <c r="P43"/>
  <c r="G43"/>
  <c r="DQ43" l="1"/>
  <c r="DR43" s="1"/>
  <c r="DS43" s="1"/>
  <c r="EB43" s="1"/>
  <c r="BE44"/>
  <c r="BF44" s="1"/>
  <c r="BG44" s="1"/>
  <c r="CC43"/>
  <c r="CD43" s="1"/>
  <c r="CE43" s="1"/>
  <c r="AW43"/>
  <c r="AX43" s="1"/>
  <c r="BL43"/>
  <c r="CJ43"/>
  <c r="F43"/>
  <c r="DX45"/>
  <c r="E43"/>
  <c r="S43"/>
  <c r="T43" s="1"/>
  <c r="U43" s="1"/>
  <c r="V43" s="1"/>
  <c r="DU43" s="1"/>
  <c r="AD43"/>
  <c r="AE43" s="1"/>
  <c r="AF43" s="1"/>
  <c r="AG43" s="1"/>
  <c r="AO43"/>
  <c r="AP43" s="1"/>
  <c r="AQ43" s="1"/>
  <c r="AR43" s="1"/>
  <c r="BD43"/>
  <c r="BH43"/>
  <c r="BQ43"/>
  <c r="BR43" s="1"/>
  <c r="BS43" s="1"/>
  <c r="BT43" s="1"/>
  <c r="BU43"/>
  <c r="BY43"/>
  <c r="CF43"/>
  <c r="CO43"/>
  <c r="CP43" s="1"/>
  <c r="CQ43" s="1"/>
  <c r="CR43" s="1"/>
  <c r="CS43"/>
  <c r="CU43"/>
  <c r="CX43"/>
  <c r="CY43" s="1"/>
  <c r="CZ43" s="1"/>
  <c r="DA43"/>
  <c r="DD43"/>
  <c r="DE43" s="1"/>
  <c r="DF43" s="1"/>
  <c r="DG43"/>
  <c r="DM43"/>
  <c r="EE43"/>
  <c r="CO44"/>
  <c r="CP44" s="1"/>
  <c r="CQ44" s="1"/>
  <c r="CR44" s="1"/>
  <c r="BQ44"/>
  <c r="BR44" s="1"/>
  <c r="BS44" s="1"/>
  <c r="BT44" s="1"/>
  <c r="DZ42"/>
  <c r="DY42"/>
  <c r="DL42"/>
  <c r="CI42"/>
  <c r="BL42"/>
  <c r="BC42"/>
  <c r="AK42"/>
  <c r="Z42"/>
  <c r="F42"/>
  <c r="DX44" l="1"/>
  <c r="AW42"/>
  <c r="AX42" s="1"/>
  <c r="BX42"/>
  <c r="CJ42"/>
  <c r="BE43"/>
  <c r="BF43" s="1"/>
  <c r="BG43" s="1"/>
  <c r="E42"/>
  <c r="G42"/>
  <c r="S42"/>
  <c r="T42" s="1"/>
  <c r="U42" s="1"/>
  <c r="V42" s="1"/>
  <c r="DU42" s="1"/>
  <c r="AD42"/>
  <c r="AE42" s="1"/>
  <c r="AF42" s="1"/>
  <c r="AG42" s="1"/>
  <c r="AO42"/>
  <c r="AP42" s="1"/>
  <c r="AQ42" s="1"/>
  <c r="AR42" s="1"/>
  <c r="BD42"/>
  <c r="BH42"/>
  <c r="BU42"/>
  <c r="BY42"/>
  <c r="CF42"/>
  <c r="CS42"/>
  <c r="CU42"/>
  <c r="CX42"/>
  <c r="CY42" s="1"/>
  <c r="CZ42" s="1"/>
  <c r="DA42"/>
  <c r="DD42"/>
  <c r="DE42" s="1"/>
  <c r="DF42" s="1"/>
  <c r="DG42"/>
  <c r="DM42"/>
  <c r="EE42"/>
  <c r="CT44"/>
  <c r="DH44" s="1"/>
  <c r="P42"/>
  <c r="AA42"/>
  <c r="AH42"/>
  <c r="AL42"/>
  <c r="AY42"/>
  <c r="BM42"/>
  <c r="CB42"/>
  <c r="CC42" s="1"/>
  <c r="CD42" s="1"/>
  <c r="CE42" s="1"/>
  <c r="CK42"/>
  <c r="DP42"/>
  <c r="DQ42" s="1"/>
  <c r="DR42" s="1"/>
  <c r="DS42" s="1"/>
  <c r="EB42" s="1"/>
  <c r="DZ41"/>
  <c r="DY41"/>
  <c r="DL41"/>
  <c r="CI41"/>
  <c r="BM41"/>
  <c r="BC41"/>
  <c r="AY41"/>
  <c r="AL41"/>
  <c r="AK41"/>
  <c r="AH41"/>
  <c r="AA41"/>
  <c r="Z41"/>
  <c r="P41"/>
  <c r="G41"/>
  <c r="CT43" l="1"/>
  <c r="DH43" s="1"/>
  <c r="AW41"/>
  <c r="AX41" s="1"/>
  <c r="BL41"/>
  <c r="BX41"/>
  <c r="CJ41"/>
  <c r="BE42"/>
  <c r="BF42" s="1"/>
  <c r="BG42" s="1"/>
  <c r="DX43"/>
  <c r="CB41"/>
  <c r="CC41" s="1"/>
  <c r="CD41" s="1"/>
  <c r="CE41" s="1"/>
  <c r="CK41"/>
  <c r="DP41"/>
  <c r="DQ41" s="1"/>
  <c r="DR41" s="1"/>
  <c r="DS41" s="1"/>
  <c r="EB41" s="1"/>
  <c r="CO42"/>
  <c r="CP42" s="1"/>
  <c r="CQ42" s="1"/>
  <c r="CR42" s="1"/>
  <c r="BQ42"/>
  <c r="BR42" s="1"/>
  <c r="BS42" s="1"/>
  <c r="BT42" s="1"/>
  <c r="F41"/>
  <c r="E41"/>
  <c r="S41"/>
  <c r="T41" s="1"/>
  <c r="U41" s="1"/>
  <c r="V41" s="1"/>
  <c r="DU41" s="1"/>
  <c r="AD41"/>
  <c r="AE41" s="1"/>
  <c r="AF41" s="1"/>
  <c r="AG41" s="1"/>
  <c r="AO41"/>
  <c r="AP41" s="1"/>
  <c r="AQ41" s="1"/>
  <c r="AR41" s="1"/>
  <c r="BD41"/>
  <c r="BH41"/>
  <c r="BQ41"/>
  <c r="BR41" s="1"/>
  <c r="BS41" s="1"/>
  <c r="BT41" s="1"/>
  <c r="BU41"/>
  <c r="BY41"/>
  <c r="CF41"/>
  <c r="CO41"/>
  <c r="CP41" s="1"/>
  <c r="CQ41" s="1"/>
  <c r="CR41" s="1"/>
  <c r="CS41"/>
  <c r="CU41"/>
  <c r="CX41"/>
  <c r="CY41" s="1"/>
  <c r="CZ41" s="1"/>
  <c r="DA41"/>
  <c r="DD41"/>
  <c r="DE41" s="1"/>
  <c r="DF41" s="1"/>
  <c r="DG41"/>
  <c r="DM41"/>
  <c r="EE41"/>
  <c r="DZ40"/>
  <c r="DY40"/>
  <c r="DL40"/>
  <c r="CI40"/>
  <c r="BL40"/>
  <c r="BC40"/>
  <c r="AK40"/>
  <c r="Z40"/>
  <c r="P40"/>
  <c r="F40"/>
  <c r="DX42" l="1"/>
  <c r="AW40"/>
  <c r="AX40" s="1"/>
  <c r="BX40"/>
  <c r="CJ40"/>
  <c r="BE41"/>
  <c r="BF41" s="1"/>
  <c r="BG41" s="1"/>
  <c r="CT41" s="1"/>
  <c r="DH41" s="1"/>
  <c r="E40"/>
  <c r="G40"/>
  <c r="S40"/>
  <c r="T40" s="1"/>
  <c r="U40" s="1"/>
  <c r="V40" s="1"/>
  <c r="DU40" s="1"/>
  <c r="AD40"/>
  <c r="AE40" s="1"/>
  <c r="AF40" s="1"/>
  <c r="AG40" s="1"/>
  <c r="AO40"/>
  <c r="AP40" s="1"/>
  <c r="AQ40" s="1"/>
  <c r="AR40" s="1"/>
  <c r="BD40"/>
  <c r="BH40"/>
  <c r="BU40"/>
  <c r="BY40"/>
  <c r="CF40"/>
  <c r="CS40"/>
  <c r="CU40"/>
  <c r="CX40"/>
  <c r="CY40" s="1"/>
  <c r="CZ40" s="1"/>
  <c r="DA40"/>
  <c r="DD40"/>
  <c r="DE40" s="1"/>
  <c r="DF40" s="1"/>
  <c r="DG40"/>
  <c r="DM40"/>
  <c r="EE40"/>
  <c r="AA40"/>
  <c r="AH40"/>
  <c r="AL40"/>
  <c r="AY40"/>
  <c r="BM40"/>
  <c r="CB40"/>
  <c r="CC40" s="1"/>
  <c r="CD40" s="1"/>
  <c r="CE40" s="1"/>
  <c r="CK40"/>
  <c r="DP40"/>
  <c r="DQ40" s="1"/>
  <c r="DR40" s="1"/>
  <c r="DS40" s="1"/>
  <c r="EB40" s="1"/>
  <c r="CT42"/>
  <c r="DH42" s="1"/>
  <c r="DZ39"/>
  <c r="DY39"/>
  <c r="DL39"/>
  <c r="CI39"/>
  <c r="BM39"/>
  <c r="BL39"/>
  <c r="BC39"/>
  <c r="AY39"/>
  <c r="AW39"/>
  <c r="AL39"/>
  <c r="AH39"/>
  <c r="AA39"/>
  <c r="P39"/>
  <c r="G39"/>
  <c r="DX41" l="1"/>
  <c r="Z39"/>
  <c r="AK39"/>
  <c r="AX39"/>
  <c r="BX39"/>
  <c r="CJ39"/>
  <c r="BE40"/>
  <c r="BF40" s="1"/>
  <c r="BG40" s="1"/>
  <c r="F39"/>
  <c r="E39"/>
  <c r="S39"/>
  <c r="T39" s="1"/>
  <c r="U39" s="1"/>
  <c r="V39" s="1"/>
  <c r="DU39" s="1"/>
  <c r="AD39"/>
  <c r="AE39" s="1"/>
  <c r="AF39" s="1"/>
  <c r="AG39" s="1"/>
  <c r="AO39"/>
  <c r="AP39" s="1"/>
  <c r="AQ39" s="1"/>
  <c r="AR39" s="1"/>
  <c r="BD39"/>
  <c r="BE39" s="1"/>
  <c r="BF39" s="1"/>
  <c r="BG39" s="1"/>
  <c r="BH39"/>
  <c r="BQ39"/>
  <c r="BR39" s="1"/>
  <c r="BS39" s="1"/>
  <c r="BT39" s="1"/>
  <c r="BU39"/>
  <c r="BY39"/>
  <c r="CF39"/>
  <c r="CS39"/>
  <c r="CU39"/>
  <c r="CX39"/>
  <c r="CY39" s="1"/>
  <c r="CZ39" s="1"/>
  <c r="DA39"/>
  <c r="DD39"/>
  <c r="DE39" s="1"/>
  <c r="DF39" s="1"/>
  <c r="DG39"/>
  <c r="DM39"/>
  <c r="EE39"/>
  <c r="CO40"/>
  <c r="CP40" s="1"/>
  <c r="CQ40" s="1"/>
  <c r="CR40" s="1"/>
  <c r="BQ40"/>
  <c r="BR40" s="1"/>
  <c r="BS40" s="1"/>
  <c r="BT40" s="1"/>
  <c r="DX40"/>
  <c r="CB39"/>
  <c r="CC39" s="1"/>
  <c r="CD39" s="1"/>
  <c r="CE39" s="1"/>
  <c r="CK39"/>
  <c r="DP39"/>
  <c r="DQ39" s="1"/>
  <c r="DR39" s="1"/>
  <c r="DS39" s="1"/>
  <c r="EB39" s="1"/>
  <c r="DZ38"/>
  <c r="DY38"/>
  <c r="DL38"/>
  <c r="CI38"/>
  <c r="BX38"/>
  <c r="BC38"/>
  <c r="AW38"/>
  <c r="AK38"/>
  <c r="Z38"/>
  <c r="P38"/>
  <c r="F38"/>
  <c r="BL38" l="1"/>
  <c r="CJ38"/>
  <c r="DX39"/>
  <c r="AX38"/>
  <c r="E38"/>
  <c r="G38"/>
  <c r="S38"/>
  <c r="T38" s="1"/>
  <c r="U38" s="1"/>
  <c r="V38" s="1"/>
  <c r="DU38" s="1"/>
  <c r="AD38"/>
  <c r="AE38" s="1"/>
  <c r="AF38" s="1"/>
  <c r="AG38" s="1"/>
  <c r="AO38"/>
  <c r="AP38" s="1"/>
  <c r="AQ38" s="1"/>
  <c r="AR38" s="1"/>
  <c r="BD38"/>
  <c r="BH38"/>
  <c r="BU38"/>
  <c r="BY38"/>
  <c r="CF38"/>
  <c r="CS38"/>
  <c r="CU38"/>
  <c r="CX38"/>
  <c r="CY38" s="1"/>
  <c r="CZ38" s="1"/>
  <c r="DA38"/>
  <c r="DD38"/>
  <c r="DE38" s="1"/>
  <c r="DF38" s="1"/>
  <c r="DG38"/>
  <c r="DM38"/>
  <c r="EE38"/>
  <c r="AA38"/>
  <c r="AH38"/>
  <c r="AL38"/>
  <c r="AY38"/>
  <c r="BM38"/>
  <c r="CB38"/>
  <c r="CC38" s="1"/>
  <c r="CD38" s="1"/>
  <c r="CE38" s="1"/>
  <c r="CK38"/>
  <c r="DP38"/>
  <c r="DQ38" s="1"/>
  <c r="DR38" s="1"/>
  <c r="DS38" s="1"/>
  <c r="EB38" s="1"/>
  <c r="CO39"/>
  <c r="CP39" s="1"/>
  <c r="CQ39" s="1"/>
  <c r="CR39" s="1"/>
  <c r="CT39" s="1"/>
  <c r="DH39" s="1"/>
  <c r="CT40"/>
  <c r="DH40" s="1"/>
  <c r="DZ37"/>
  <c r="DY37"/>
  <c r="DP37"/>
  <c r="DL37"/>
  <c r="CK37"/>
  <c r="CI37"/>
  <c r="CB37"/>
  <c r="BX37"/>
  <c r="BM37"/>
  <c r="BC37"/>
  <c r="AY37"/>
  <c r="AL37"/>
  <c r="AK37"/>
  <c r="AH37"/>
  <c r="AA37"/>
  <c r="Z37"/>
  <c r="P37"/>
  <c r="G37"/>
  <c r="CC37" l="1"/>
  <c r="CD37" s="1"/>
  <c r="CE37" s="1"/>
  <c r="AW37"/>
  <c r="BL37"/>
  <c r="CJ37"/>
  <c r="AX37"/>
  <c r="DQ37"/>
  <c r="DR37" s="1"/>
  <c r="DS37" s="1"/>
  <c r="EB37" s="1"/>
  <c r="F37"/>
  <c r="BE38"/>
  <c r="BF38" s="1"/>
  <c r="BG38" s="1"/>
  <c r="E37"/>
  <c r="S37"/>
  <c r="T37" s="1"/>
  <c r="U37" s="1"/>
  <c r="V37" s="1"/>
  <c r="DU37" s="1"/>
  <c r="AD37"/>
  <c r="AE37" s="1"/>
  <c r="AF37" s="1"/>
  <c r="AG37" s="1"/>
  <c r="AO37"/>
  <c r="AP37" s="1"/>
  <c r="AQ37" s="1"/>
  <c r="AR37" s="1"/>
  <c r="BD37"/>
  <c r="BE37" s="1"/>
  <c r="BF37" s="1"/>
  <c r="BG37" s="1"/>
  <c r="BH37"/>
  <c r="BQ37"/>
  <c r="BR37" s="1"/>
  <c r="BS37" s="1"/>
  <c r="BT37" s="1"/>
  <c r="BU37"/>
  <c r="BY37"/>
  <c r="CF37"/>
  <c r="CO37"/>
  <c r="CP37" s="1"/>
  <c r="CQ37" s="1"/>
  <c r="CR37" s="1"/>
  <c r="CS37"/>
  <c r="CU37"/>
  <c r="CX37"/>
  <c r="CY37" s="1"/>
  <c r="CZ37" s="1"/>
  <c r="DA37"/>
  <c r="DD37"/>
  <c r="DE37" s="1"/>
  <c r="DF37" s="1"/>
  <c r="DG37"/>
  <c r="DM37"/>
  <c r="EE37"/>
  <c r="CO38"/>
  <c r="CP38" s="1"/>
  <c r="CQ38" s="1"/>
  <c r="CR38" s="1"/>
  <c r="BQ38"/>
  <c r="BR38" s="1"/>
  <c r="BS38" s="1"/>
  <c r="BT38" s="1"/>
  <c r="DZ36"/>
  <c r="DY36"/>
  <c r="CI36"/>
  <c r="CJ36" s="1"/>
  <c r="BX36"/>
  <c r="BC36"/>
  <c r="AW36"/>
  <c r="AA36"/>
  <c r="Z36"/>
  <c r="P36"/>
  <c r="G36"/>
  <c r="AK36" l="1"/>
  <c r="AX36"/>
  <c r="BL36"/>
  <c r="DL36"/>
  <c r="CT37"/>
  <c r="DH37" s="1"/>
  <c r="DX37"/>
  <c r="DX38"/>
  <c r="AH36"/>
  <c r="AL36"/>
  <c r="AY36"/>
  <c r="BM36"/>
  <c r="CB36"/>
  <c r="CC36" s="1"/>
  <c r="CD36" s="1"/>
  <c r="CE36" s="1"/>
  <c r="CK36"/>
  <c r="DP36"/>
  <c r="DQ36" s="1"/>
  <c r="DR36" s="1"/>
  <c r="DS36" s="1"/>
  <c r="EB36" s="1"/>
  <c r="F36"/>
  <c r="E36"/>
  <c r="S36"/>
  <c r="T36" s="1"/>
  <c r="U36" s="1"/>
  <c r="V36" s="1"/>
  <c r="DU36" s="1"/>
  <c r="AD36"/>
  <c r="AE36" s="1"/>
  <c r="AF36" s="1"/>
  <c r="AG36" s="1"/>
  <c r="AO36"/>
  <c r="AP36" s="1"/>
  <c r="AQ36" s="1"/>
  <c r="AR36" s="1"/>
  <c r="BD36"/>
  <c r="BE36" s="1"/>
  <c r="BF36" s="1"/>
  <c r="BG36" s="1"/>
  <c r="BH36"/>
  <c r="BQ36"/>
  <c r="BR36" s="1"/>
  <c r="BS36" s="1"/>
  <c r="BT36" s="1"/>
  <c r="BU36"/>
  <c r="BY36"/>
  <c r="CF36"/>
  <c r="CO36"/>
  <c r="CP36" s="1"/>
  <c r="CQ36" s="1"/>
  <c r="CR36" s="1"/>
  <c r="CS36"/>
  <c r="CU36"/>
  <c r="CX36"/>
  <c r="CY36" s="1"/>
  <c r="CZ36" s="1"/>
  <c r="DA36"/>
  <c r="DD36"/>
  <c r="DE36" s="1"/>
  <c r="DF36" s="1"/>
  <c r="DG36"/>
  <c r="DM36"/>
  <c r="EE36"/>
  <c r="CT38"/>
  <c r="DH38" s="1"/>
  <c r="DZ35"/>
  <c r="DY35"/>
  <c r="CI35"/>
  <c r="CJ35" s="1"/>
  <c r="BX35"/>
  <c r="BC35"/>
  <c r="AW35"/>
  <c r="AK35"/>
  <c r="Z35"/>
  <c r="F35"/>
  <c r="AX35" l="1"/>
  <c r="BL35"/>
  <c r="DL35"/>
  <c r="DX36"/>
  <c r="CT36"/>
  <c r="DH36" s="1"/>
  <c r="E35"/>
  <c r="G35"/>
  <c r="S35"/>
  <c r="T35" s="1"/>
  <c r="U35" s="1"/>
  <c r="V35" s="1"/>
  <c r="DU35" s="1"/>
  <c r="AD35"/>
  <c r="AE35" s="1"/>
  <c r="AF35" s="1"/>
  <c r="AG35" s="1"/>
  <c r="AO35"/>
  <c r="AP35" s="1"/>
  <c r="AQ35" s="1"/>
  <c r="AR35" s="1"/>
  <c r="BD35"/>
  <c r="BE35" s="1"/>
  <c r="BF35" s="1"/>
  <c r="BG35" s="1"/>
  <c r="BH35"/>
  <c r="BU35"/>
  <c r="BY35"/>
  <c r="CF35"/>
  <c r="CS35"/>
  <c r="CU35"/>
  <c r="CX35"/>
  <c r="CY35" s="1"/>
  <c r="CZ35" s="1"/>
  <c r="DA35"/>
  <c r="DD35"/>
  <c r="DE35" s="1"/>
  <c r="DF35" s="1"/>
  <c r="DG35"/>
  <c r="DM35"/>
  <c r="EE35"/>
  <c r="P35"/>
  <c r="AA35"/>
  <c r="AH35"/>
  <c r="AL35"/>
  <c r="AY35"/>
  <c r="BM35"/>
  <c r="CB35"/>
  <c r="CC35" s="1"/>
  <c r="CD35" s="1"/>
  <c r="CE35" s="1"/>
  <c r="CK35"/>
  <c r="DP35"/>
  <c r="DQ35" s="1"/>
  <c r="DR35" s="1"/>
  <c r="DS35" s="1"/>
  <c r="EB35" s="1"/>
  <c r="DZ34"/>
  <c r="DY34"/>
  <c r="CI34"/>
  <c r="CJ34" s="1"/>
  <c r="BX34"/>
  <c r="BC34"/>
  <c r="AW34"/>
  <c r="P34"/>
  <c r="F34"/>
  <c r="Z34" l="1"/>
  <c r="AK34"/>
  <c r="BL34"/>
  <c r="DL34"/>
  <c r="DX35"/>
  <c r="AX34"/>
  <c r="E34"/>
  <c r="G34"/>
  <c r="S34"/>
  <c r="T34" s="1"/>
  <c r="U34" s="1"/>
  <c r="V34" s="1"/>
  <c r="DU34" s="1"/>
  <c r="AD34"/>
  <c r="AE34" s="1"/>
  <c r="AF34" s="1"/>
  <c r="AG34" s="1"/>
  <c r="AO34"/>
  <c r="AP34" s="1"/>
  <c r="AQ34" s="1"/>
  <c r="AR34" s="1"/>
  <c r="BD34"/>
  <c r="BH34"/>
  <c r="BU34"/>
  <c r="BY34"/>
  <c r="CF34"/>
  <c r="CS34"/>
  <c r="CU34"/>
  <c r="CX34"/>
  <c r="CY34" s="1"/>
  <c r="CZ34" s="1"/>
  <c r="DA34"/>
  <c r="DD34"/>
  <c r="DE34" s="1"/>
  <c r="DF34" s="1"/>
  <c r="DG34"/>
  <c r="DM34"/>
  <c r="EE34"/>
  <c r="AA34"/>
  <c r="AH34"/>
  <c r="AL34"/>
  <c r="AY34"/>
  <c r="BM34"/>
  <c r="CB34"/>
  <c r="CC34" s="1"/>
  <c r="CD34" s="1"/>
  <c r="CE34" s="1"/>
  <c r="CK34"/>
  <c r="DP34"/>
  <c r="CO35"/>
  <c r="CP35" s="1"/>
  <c r="CQ35" s="1"/>
  <c r="CR35" s="1"/>
  <c r="BQ35"/>
  <c r="BR35" s="1"/>
  <c r="BS35" s="1"/>
  <c r="BT35" s="1"/>
  <c r="DZ33"/>
  <c r="DY33"/>
  <c r="CI33"/>
  <c r="CJ33" s="1"/>
  <c r="BX33"/>
  <c r="BC33"/>
  <c r="AW33"/>
  <c r="G33"/>
  <c r="E33"/>
  <c r="F33"/>
  <c r="DQ34" l="1"/>
  <c r="DR34" s="1"/>
  <c r="DS34" s="1"/>
  <c r="EB34" s="1"/>
  <c r="Z33"/>
  <c r="AK33"/>
  <c r="BL33"/>
  <c r="DL33"/>
  <c r="AX33"/>
  <c r="S33"/>
  <c r="T33" s="1"/>
  <c r="U33" s="1"/>
  <c r="V33" s="1"/>
  <c r="DU33" s="1"/>
  <c r="AD33"/>
  <c r="AO33"/>
  <c r="AP33" s="1"/>
  <c r="AQ33" s="1"/>
  <c r="AR33" s="1"/>
  <c r="BD33"/>
  <c r="BH33"/>
  <c r="BU33"/>
  <c r="BY33"/>
  <c r="CF33"/>
  <c r="CS33"/>
  <c r="CU33"/>
  <c r="CX33"/>
  <c r="CY33" s="1"/>
  <c r="CZ33" s="1"/>
  <c r="DA33"/>
  <c r="DD33"/>
  <c r="DE33" s="1"/>
  <c r="DF33" s="1"/>
  <c r="DG33"/>
  <c r="DM33"/>
  <c r="EE33"/>
  <c r="P33"/>
  <c r="AA33"/>
  <c r="AH33"/>
  <c r="AL33"/>
  <c r="AY33"/>
  <c r="BM33"/>
  <c r="CB33"/>
  <c r="CC33" s="1"/>
  <c r="CD33" s="1"/>
  <c r="CE33" s="1"/>
  <c r="CK33"/>
  <c r="DP33"/>
  <c r="DQ33" s="1"/>
  <c r="DR33" s="1"/>
  <c r="DS33" s="1"/>
  <c r="EB33" s="1"/>
  <c r="CO34"/>
  <c r="CP34" s="1"/>
  <c r="CQ34" s="1"/>
  <c r="CR34" s="1"/>
  <c r="BQ34"/>
  <c r="BR34" s="1"/>
  <c r="BS34" s="1"/>
  <c r="BT34" s="1"/>
  <c r="CT35"/>
  <c r="DH35" s="1"/>
  <c r="BE34"/>
  <c r="BF34" s="1"/>
  <c r="BG34" s="1"/>
  <c r="DZ32"/>
  <c r="DY32"/>
  <c r="CI32"/>
  <c r="BX32"/>
  <c r="BL32"/>
  <c r="BC32"/>
  <c r="G32"/>
  <c r="E32"/>
  <c r="F32"/>
  <c r="AE33" l="1"/>
  <c r="AF33" s="1"/>
  <c r="AG33" s="1"/>
  <c r="Z32"/>
  <c r="AK32"/>
  <c r="AW32"/>
  <c r="AX32" s="1"/>
  <c r="CJ32"/>
  <c r="DL32"/>
  <c r="BQ33"/>
  <c r="BR33" s="1"/>
  <c r="BS33" s="1"/>
  <c r="BT33" s="1"/>
  <c r="DX34"/>
  <c r="AD32"/>
  <c r="AE32" s="1"/>
  <c r="AF32" s="1"/>
  <c r="AG32" s="1"/>
  <c r="AO32"/>
  <c r="AP32" s="1"/>
  <c r="AQ32" s="1"/>
  <c r="AR32" s="1"/>
  <c r="BD32"/>
  <c r="BH32"/>
  <c r="CF32"/>
  <c r="CS32"/>
  <c r="DD32"/>
  <c r="DE32" s="1"/>
  <c r="DF32" s="1"/>
  <c r="DG32"/>
  <c r="P32"/>
  <c r="AA32"/>
  <c r="AH32"/>
  <c r="AL32"/>
  <c r="AY32"/>
  <c r="BM32"/>
  <c r="CB32"/>
  <c r="CC32" s="1"/>
  <c r="CD32" s="1"/>
  <c r="CE32" s="1"/>
  <c r="CK32"/>
  <c r="DP32"/>
  <c r="DQ32" s="1"/>
  <c r="DR32" s="1"/>
  <c r="DS32" s="1"/>
  <c r="EB32" s="1"/>
  <c r="S32"/>
  <c r="T32" s="1"/>
  <c r="U32" s="1"/>
  <c r="V32" s="1"/>
  <c r="DU32" s="1"/>
  <c r="BQ32"/>
  <c r="BR32" s="1"/>
  <c r="BS32" s="1"/>
  <c r="BT32" s="1"/>
  <c r="BU32"/>
  <c r="BY32"/>
  <c r="CO32"/>
  <c r="CP32" s="1"/>
  <c r="CQ32" s="1"/>
  <c r="CR32" s="1"/>
  <c r="CU32"/>
  <c r="CX32"/>
  <c r="CY32" s="1"/>
  <c r="CZ32" s="1"/>
  <c r="DA32"/>
  <c r="DM32"/>
  <c r="EE32"/>
  <c r="CO33"/>
  <c r="CP33" s="1"/>
  <c r="CQ33" s="1"/>
  <c r="CR33" s="1"/>
  <c r="CT34"/>
  <c r="DH34" s="1"/>
  <c r="BE33"/>
  <c r="BF33" s="1"/>
  <c r="BG33" s="1"/>
  <c r="CT33" s="1"/>
  <c r="DH33" s="1"/>
  <c r="DZ31"/>
  <c r="DY31"/>
  <c r="CI31"/>
  <c r="BX31"/>
  <c r="BL31"/>
  <c r="BC31"/>
  <c r="AK31"/>
  <c r="Z31"/>
  <c r="G31"/>
  <c r="E31"/>
  <c r="F31"/>
  <c r="AW31" l="1"/>
  <c r="CJ31"/>
  <c r="DL31"/>
  <c r="AX31"/>
  <c r="S31"/>
  <c r="T31" s="1"/>
  <c r="U31" s="1"/>
  <c r="V31" s="1"/>
  <c r="DU31" s="1"/>
  <c r="AD31"/>
  <c r="AE31" s="1"/>
  <c r="AF31" s="1"/>
  <c r="AG31" s="1"/>
  <c r="AO31"/>
  <c r="AP31" s="1"/>
  <c r="AQ31" s="1"/>
  <c r="AR31" s="1"/>
  <c r="BD31"/>
  <c r="BH31"/>
  <c r="BU31"/>
  <c r="BY31"/>
  <c r="CF31"/>
  <c r="CS31"/>
  <c r="CU31"/>
  <c r="CX31"/>
  <c r="CY31" s="1"/>
  <c r="CZ31" s="1"/>
  <c r="DA31"/>
  <c r="DD31"/>
  <c r="DE31" s="1"/>
  <c r="DF31" s="1"/>
  <c r="DG31"/>
  <c r="DM31"/>
  <c r="EE31"/>
  <c r="BE32"/>
  <c r="BF32" s="1"/>
  <c r="BG32" s="1"/>
  <c r="DX33"/>
  <c r="P31"/>
  <c r="AA31"/>
  <c r="AH31"/>
  <c r="AL31"/>
  <c r="AY31"/>
  <c r="BM31"/>
  <c r="CB31"/>
  <c r="CC31" s="1"/>
  <c r="CD31" s="1"/>
  <c r="CE31" s="1"/>
  <c r="CK31"/>
  <c r="DP31"/>
  <c r="DQ31" s="1"/>
  <c r="DR31" s="1"/>
  <c r="DS31" s="1"/>
  <c r="EB31" s="1"/>
  <c r="DZ30"/>
  <c r="DY30"/>
  <c r="DL30"/>
  <c r="CI30"/>
  <c r="BL30"/>
  <c r="BC30"/>
  <c r="AK30"/>
  <c r="Z30"/>
  <c r="P30"/>
  <c r="F30"/>
  <c r="AW30" l="1"/>
  <c r="BX30"/>
  <c r="CJ30"/>
  <c r="AX30"/>
  <c r="E30"/>
  <c r="G30"/>
  <c r="S30"/>
  <c r="T30" s="1"/>
  <c r="U30" s="1"/>
  <c r="V30" s="1"/>
  <c r="DU30" s="1"/>
  <c r="AD30"/>
  <c r="AE30" s="1"/>
  <c r="AF30" s="1"/>
  <c r="AG30" s="1"/>
  <c r="AO30"/>
  <c r="AP30" s="1"/>
  <c r="AQ30" s="1"/>
  <c r="AR30" s="1"/>
  <c r="BD30"/>
  <c r="BH30"/>
  <c r="BU30"/>
  <c r="BY30"/>
  <c r="CF30"/>
  <c r="CS30"/>
  <c r="CU30"/>
  <c r="CX30"/>
  <c r="CY30" s="1"/>
  <c r="CZ30" s="1"/>
  <c r="DA30"/>
  <c r="DD30"/>
  <c r="DE30" s="1"/>
  <c r="DF30" s="1"/>
  <c r="DG30"/>
  <c r="DM30"/>
  <c r="EE30"/>
  <c r="CO31"/>
  <c r="CP31" s="1"/>
  <c r="CQ31" s="1"/>
  <c r="CR31" s="1"/>
  <c r="BQ31"/>
  <c r="BR31" s="1"/>
  <c r="BS31" s="1"/>
  <c r="BT31" s="1"/>
  <c r="DX32"/>
  <c r="AA30"/>
  <c r="AH30"/>
  <c r="AL30"/>
  <c r="AY30"/>
  <c r="BM30"/>
  <c r="CB30"/>
  <c r="CK30"/>
  <c r="DP30"/>
  <c r="DQ30" s="1"/>
  <c r="DR30" s="1"/>
  <c r="DS30" s="1"/>
  <c r="EB30" s="1"/>
  <c r="BE31"/>
  <c r="BF31" s="1"/>
  <c r="BG31" s="1"/>
  <c r="CT32"/>
  <c r="DH32" s="1"/>
  <c r="DZ29"/>
  <c r="DY29"/>
  <c r="DL29"/>
  <c r="CI29"/>
  <c r="BL29"/>
  <c r="BC29"/>
  <c r="AK29"/>
  <c r="AA29"/>
  <c r="P29"/>
  <c r="G29"/>
  <c r="CT31" l="1"/>
  <c r="DH31" s="1"/>
  <c r="Z29"/>
  <c r="AW29"/>
  <c r="AX29" s="1"/>
  <c r="BX29"/>
  <c r="CJ29"/>
  <c r="CC30"/>
  <c r="CD30" s="1"/>
  <c r="CE30" s="1"/>
  <c r="F29"/>
  <c r="AH29"/>
  <c r="AL29"/>
  <c r="AY29"/>
  <c r="BM29"/>
  <c r="CB29"/>
  <c r="CK29"/>
  <c r="DP29"/>
  <c r="DQ29" s="1"/>
  <c r="DR29" s="1"/>
  <c r="DS29" s="1"/>
  <c r="EB29" s="1"/>
  <c r="BE30"/>
  <c r="BF30" s="1"/>
  <c r="BG30" s="1"/>
  <c r="DX31"/>
  <c r="E29"/>
  <c r="S29"/>
  <c r="T29" s="1"/>
  <c r="U29" s="1"/>
  <c r="V29" s="1"/>
  <c r="DU29" s="1"/>
  <c r="AD29"/>
  <c r="AO29"/>
  <c r="AP29" s="1"/>
  <c r="AQ29" s="1"/>
  <c r="AR29" s="1"/>
  <c r="BD29"/>
  <c r="BH29"/>
  <c r="BU29"/>
  <c r="BY29"/>
  <c r="CF29"/>
  <c r="CO29"/>
  <c r="CP29" s="1"/>
  <c r="CQ29" s="1"/>
  <c r="CR29" s="1"/>
  <c r="CS29"/>
  <c r="CU29"/>
  <c r="CX29"/>
  <c r="CY29" s="1"/>
  <c r="CZ29" s="1"/>
  <c r="DA29"/>
  <c r="DD29"/>
  <c r="DE29" s="1"/>
  <c r="DF29" s="1"/>
  <c r="DG29"/>
  <c r="DM29"/>
  <c r="EE29"/>
  <c r="CO30"/>
  <c r="CP30" s="1"/>
  <c r="CQ30" s="1"/>
  <c r="CR30" s="1"/>
  <c r="BQ30"/>
  <c r="BR30" s="1"/>
  <c r="BS30" s="1"/>
  <c r="BT30" s="1"/>
  <c r="DZ28"/>
  <c r="DY28"/>
  <c r="DL28"/>
  <c r="CI28"/>
  <c r="CJ28" s="1"/>
  <c r="BC28"/>
  <c r="AW28"/>
  <c r="AK28"/>
  <c r="Z28"/>
  <c r="G28"/>
  <c r="E28"/>
  <c r="F28"/>
  <c r="BL28" l="1"/>
  <c r="BX28"/>
  <c r="BQ29"/>
  <c r="BR29" s="1"/>
  <c r="BS29" s="1"/>
  <c r="BT29" s="1"/>
  <c r="BE29"/>
  <c r="BF29" s="1"/>
  <c r="BG29" s="1"/>
  <c r="AE29"/>
  <c r="AF29" s="1"/>
  <c r="AG29" s="1"/>
  <c r="CC29"/>
  <c r="CD29" s="1"/>
  <c r="CE29" s="1"/>
  <c r="AX28"/>
  <c r="S28"/>
  <c r="T28" s="1"/>
  <c r="U28" s="1"/>
  <c r="V28" s="1"/>
  <c r="DU28" s="1"/>
  <c r="AD28"/>
  <c r="AE28" s="1"/>
  <c r="AF28" s="1"/>
  <c r="AG28" s="1"/>
  <c r="BH28"/>
  <c r="BY28"/>
  <c r="CF28"/>
  <c r="CU28"/>
  <c r="CX28"/>
  <c r="CY28" s="1"/>
  <c r="CZ28" s="1"/>
  <c r="DA28"/>
  <c r="DD28"/>
  <c r="DE28" s="1"/>
  <c r="DF28" s="1"/>
  <c r="DG28"/>
  <c r="DM28"/>
  <c r="P28"/>
  <c r="AA28"/>
  <c r="AH28"/>
  <c r="AL28"/>
  <c r="AY28"/>
  <c r="BM28"/>
  <c r="CB28"/>
  <c r="CC28" s="1"/>
  <c r="CD28" s="1"/>
  <c r="CE28" s="1"/>
  <c r="CK28"/>
  <c r="DP28"/>
  <c r="DQ28" s="1"/>
  <c r="DR28" s="1"/>
  <c r="DS28" s="1"/>
  <c r="EB28" s="1"/>
  <c r="DX30"/>
  <c r="CT29"/>
  <c r="DH29" s="1"/>
  <c r="AO28"/>
  <c r="AP28" s="1"/>
  <c r="AQ28" s="1"/>
  <c r="AR28" s="1"/>
  <c r="BD28"/>
  <c r="BQ28"/>
  <c r="BR28" s="1"/>
  <c r="BS28" s="1"/>
  <c r="BT28" s="1"/>
  <c r="BU28"/>
  <c r="CO28"/>
  <c r="CP28" s="1"/>
  <c r="CQ28" s="1"/>
  <c r="CR28" s="1"/>
  <c r="CS28"/>
  <c r="EE28"/>
  <c r="CT30"/>
  <c r="DH30" s="1"/>
  <c r="DZ27"/>
  <c r="DY27"/>
  <c r="DL27"/>
  <c r="CI27"/>
  <c r="BL27"/>
  <c r="BC27"/>
  <c r="AK27"/>
  <c r="Z27"/>
  <c r="G27"/>
  <c r="DX29" l="1"/>
  <c r="AW27"/>
  <c r="AX27" s="1"/>
  <c r="BX27"/>
  <c r="CJ27"/>
  <c r="F27"/>
  <c r="P27"/>
  <c r="AA27"/>
  <c r="AH27"/>
  <c r="AL27"/>
  <c r="AY27"/>
  <c r="BM27"/>
  <c r="CB27"/>
  <c r="CC27" s="1"/>
  <c r="CD27" s="1"/>
  <c r="CE27" s="1"/>
  <c r="CK27"/>
  <c r="DP27"/>
  <c r="DQ27" s="1"/>
  <c r="DR27" s="1"/>
  <c r="DS27" s="1"/>
  <c r="EB27" s="1"/>
  <c r="E27"/>
  <c r="S27"/>
  <c r="T27" s="1"/>
  <c r="U27" s="1"/>
  <c r="V27" s="1"/>
  <c r="DU27" s="1"/>
  <c r="AD27"/>
  <c r="AE27" s="1"/>
  <c r="AF27" s="1"/>
  <c r="AG27" s="1"/>
  <c r="AO27"/>
  <c r="AP27" s="1"/>
  <c r="AQ27" s="1"/>
  <c r="AR27" s="1"/>
  <c r="BD27"/>
  <c r="BH27"/>
  <c r="BQ27"/>
  <c r="BR27" s="1"/>
  <c r="BS27" s="1"/>
  <c r="BT27" s="1"/>
  <c r="BU27"/>
  <c r="BY27"/>
  <c r="CF27"/>
  <c r="CO27"/>
  <c r="CP27" s="1"/>
  <c r="CQ27" s="1"/>
  <c r="CR27" s="1"/>
  <c r="CS27"/>
  <c r="CU27"/>
  <c r="CX27"/>
  <c r="CY27" s="1"/>
  <c r="CZ27" s="1"/>
  <c r="DA27"/>
  <c r="DD27"/>
  <c r="DE27" s="1"/>
  <c r="DF27" s="1"/>
  <c r="DG27"/>
  <c r="DM27"/>
  <c r="EE27"/>
  <c r="BE28"/>
  <c r="BF28" s="1"/>
  <c r="BG28" s="1"/>
  <c r="CT28" s="1"/>
  <c r="DH28" s="1"/>
  <c r="DZ26"/>
  <c r="DY26"/>
  <c r="DL26"/>
  <c r="CI26"/>
  <c r="CJ26" s="1"/>
  <c r="BX26"/>
  <c r="BC26"/>
  <c r="AK26"/>
  <c r="Z26"/>
  <c r="F26"/>
  <c r="BE27" l="1"/>
  <c r="BF27" s="1"/>
  <c r="BG27" s="1"/>
  <c r="AW26"/>
  <c r="AX26" s="1"/>
  <c r="BL26"/>
  <c r="CT27"/>
  <c r="DH27" s="1"/>
  <c r="E26"/>
  <c r="G26"/>
  <c r="S26"/>
  <c r="T26" s="1"/>
  <c r="U26" s="1"/>
  <c r="V26" s="1"/>
  <c r="DU26" s="1"/>
  <c r="AD26"/>
  <c r="AE26" s="1"/>
  <c r="AF26" s="1"/>
  <c r="AG26" s="1"/>
  <c r="AO26"/>
  <c r="AP26" s="1"/>
  <c r="AQ26" s="1"/>
  <c r="AR26" s="1"/>
  <c r="BD26"/>
  <c r="BH26"/>
  <c r="BU26"/>
  <c r="BY26"/>
  <c r="CF26"/>
  <c r="CS26"/>
  <c r="CU26"/>
  <c r="CX26"/>
  <c r="CY26" s="1"/>
  <c r="CZ26" s="1"/>
  <c r="DA26"/>
  <c r="DD26"/>
  <c r="DE26" s="1"/>
  <c r="DF26" s="1"/>
  <c r="DG26"/>
  <c r="DM26"/>
  <c r="EE26"/>
  <c r="DX28"/>
  <c r="P26"/>
  <c r="AA26"/>
  <c r="AH26"/>
  <c r="AL26"/>
  <c r="AY26"/>
  <c r="BM26"/>
  <c r="CB26"/>
  <c r="CC26" s="1"/>
  <c r="CD26" s="1"/>
  <c r="CE26" s="1"/>
  <c r="CK26"/>
  <c r="DP26"/>
  <c r="DQ26" s="1"/>
  <c r="DR26" s="1"/>
  <c r="DS26" s="1"/>
  <c r="EB26" s="1"/>
  <c r="DZ25"/>
  <c r="DY25"/>
  <c r="CI25"/>
  <c r="CJ25"/>
  <c r="BX25"/>
  <c r="BC25"/>
  <c r="AW25"/>
  <c r="P25"/>
  <c r="G25"/>
  <c r="DX27" l="1"/>
  <c r="Z25"/>
  <c r="AK25"/>
  <c r="BL25"/>
  <c r="DL25"/>
  <c r="BE26"/>
  <c r="BF26" s="1"/>
  <c r="BG26" s="1"/>
  <c r="AX25"/>
  <c r="F25"/>
  <c r="E25"/>
  <c r="S25"/>
  <c r="T25" s="1"/>
  <c r="U25" s="1"/>
  <c r="V25" s="1"/>
  <c r="DU25" s="1"/>
  <c r="AD25"/>
  <c r="AE25" s="1"/>
  <c r="AF25" s="1"/>
  <c r="AG25" s="1"/>
  <c r="AO25"/>
  <c r="AP25" s="1"/>
  <c r="AQ25" s="1"/>
  <c r="AR25" s="1"/>
  <c r="BD25"/>
  <c r="BH25"/>
  <c r="BU25"/>
  <c r="BY25"/>
  <c r="CF25"/>
  <c r="CS25"/>
  <c r="CU25"/>
  <c r="CX25"/>
  <c r="CY25" s="1"/>
  <c r="CZ25" s="1"/>
  <c r="DA25"/>
  <c r="DD25"/>
  <c r="DE25" s="1"/>
  <c r="DF25" s="1"/>
  <c r="DG25"/>
  <c r="DM25"/>
  <c r="EE25"/>
  <c r="AA25"/>
  <c r="AH25"/>
  <c r="AL25"/>
  <c r="AY25"/>
  <c r="BM25"/>
  <c r="CB25"/>
  <c r="CC25" s="1"/>
  <c r="CD25" s="1"/>
  <c r="CE25" s="1"/>
  <c r="CK25"/>
  <c r="DP25"/>
  <c r="DQ25" s="1"/>
  <c r="DR25" s="1"/>
  <c r="DS25" s="1"/>
  <c r="EB25" s="1"/>
  <c r="CO26"/>
  <c r="CP26" s="1"/>
  <c r="CQ26" s="1"/>
  <c r="CR26" s="1"/>
  <c r="BQ26"/>
  <c r="BR26" s="1"/>
  <c r="BS26" s="1"/>
  <c r="BT26" s="1"/>
  <c r="DZ24"/>
  <c r="DY24"/>
  <c r="DL24"/>
  <c r="CI24"/>
  <c r="CJ24" s="1"/>
  <c r="BC24"/>
  <c r="G24"/>
  <c r="E24"/>
  <c r="F24"/>
  <c r="DX26" l="1"/>
  <c r="BL24"/>
  <c r="BX24"/>
  <c r="Z24"/>
  <c r="AK24"/>
  <c r="AW24"/>
  <c r="AX24"/>
  <c r="S24"/>
  <c r="T24" s="1"/>
  <c r="U24" s="1"/>
  <c r="V24" s="1"/>
  <c r="DU24" s="1"/>
  <c r="AD24"/>
  <c r="AE24" s="1"/>
  <c r="AF24" s="1"/>
  <c r="AG24" s="1"/>
  <c r="AO24"/>
  <c r="AP24" s="1"/>
  <c r="AQ24" s="1"/>
  <c r="AR24" s="1"/>
  <c r="BD24"/>
  <c r="BH24"/>
  <c r="BU24"/>
  <c r="BY24"/>
  <c r="CF24"/>
  <c r="CS24"/>
  <c r="CU24"/>
  <c r="CX24"/>
  <c r="CY24" s="1"/>
  <c r="CZ24" s="1"/>
  <c r="DA24"/>
  <c r="DD24"/>
  <c r="DE24" s="1"/>
  <c r="DF24" s="1"/>
  <c r="DG24"/>
  <c r="DM24"/>
  <c r="EE24"/>
  <c r="P24"/>
  <c r="AA24"/>
  <c r="AH24"/>
  <c r="AL24"/>
  <c r="AY24"/>
  <c r="BM24"/>
  <c r="CB24"/>
  <c r="CC24" s="1"/>
  <c r="CD24" s="1"/>
  <c r="CE24" s="1"/>
  <c r="CK24"/>
  <c r="DP24"/>
  <c r="DQ24" s="1"/>
  <c r="DR24" s="1"/>
  <c r="DS24" s="1"/>
  <c r="EB24" s="1"/>
  <c r="CO25"/>
  <c r="CP25" s="1"/>
  <c r="CQ25" s="1"/>
  <c r="CR25" s="1"/>
  <c r="BQ25"/>
  <c r="BR25" s="1"/>
  <c r="BS25" s="1"/>
  <c r="BT25" s="1"/>
  <c r="CT26"/>
  <c r="DH26" s="1"/>
  <c r="BE25"/>
  <c r="BF25" s="1"/>
  <c r="BG25" s="1"/>
  <c r="DZ23"/>
  <c r="DY23"/>
  <c r="CI23"/>
  <c r="CJ23" s="1"/>
  <c r="BX23"/>
  <c r="BC23"/>
  <c r="AW23"/>
  <c r="AL23"/>
  <c r="AH23"/>
  <c r="AA23"/>
  <c r="P23"/>
  <c r="G23"/>
  <c r="Z23" l="1"/>
  <c r="AK23"/>
  <c r="BL23"/>
  <c r="DL23"/>
  <c r="AX23"/>
  <c r="DX25"/>
  <c r="F23"/>
  <c r="AY23"/>
  <c r="BM23"/>
  <c r="CB23"/>
  <c r="CC23" s="1"/>
  <c r="CD23" s="1"/>
  <c r="CE23" s="1"/>
  <c r="CK23"/>
  <c r="DP23"/>
  <c r="DQ23" s="1"/>
  <c r="DR23" s="1"/>
  <c r="DS23" s="1"/>
  <c r="EB23" s="1"/>
  <c r="CO24"/>
  <c r="CP24" s="1"/>
  <c r="CQ24" s="1"/>
  <c r="CR24" s="1"/>
  <c r="BQ24"/>
  <c r="BR24" s="1"/>
  <c r="BS24" s="1"/>
  <c r="BT24" s="1"/>
  <c r="BE24"/>
  <c r="BF24" s="1"/>
  <c r="BG24" s="1"/>
  <c r="E23"/>
  <c r="S23"/>
  <c r="T23" s="1"/>
  <c r="U23" s="1"/>
  <c r="V23" s="1"/>
  <c r="DU23" s="1"/>
  <c r="AD23"/>
  <c r="AE23" s="1"/>
  <c r="AF23" s="1"/>
  <c r="AG23" s="1"/>
  <c r="AO23"/>
  <c r="AP23" s="1"/>
  <c r="AQ23" s="1"/>
  <c r="AR23" s="1"/>
  <c r="BD23"/>
  <c r="BH23"/>
  <c r="BQ23"/>
  <c r="BR23" s="1"/>
  <c r="BS23" s="1"/>
  <c r="BT23" s="1"/>
  <c r="BU23"/>
  <c r="BY23"/>
  <c r="CF23"/>
  <c r="CO23"/>
  <c r="CP23" s="1"/>
  <c r="CQ23" s="1"/>
  <c r="CR23" s="1"/>
  <c r="CS23"/>
  <c r="CU23"/>
  <c r="CX23"/>
  <c r="CY23" s="1"/>
  <c r="CZ23" s="1"/>
  <c r="DA23"/>
  <c r="DD23"/>
  <c r="DE23" s="1"/>
  <c r="DF23" s="1"/>
  <c r="DG23"/>
  <c r="DM23"/>
  <c r="EE23"/>
  <c r="CT25"/>
  <c r="DH25" s="1"/>
  <c r="DZ22"/>
  <c r="DY22"/>
  <c r="CI22"/>
  <c r="CJ22" s="1"/>
  <c r="BX22"/>
  <c r="BC22"/>
  <c r="AW22"/>
  <c r="AA22"/>
  <c r="Z22"/>
  <c r="P22"/>
  <c r="G22"/>
  <c r="AK22" l="1"/>
  <c r="AX22"/>
  <c r="BL22"/>
  <c r="DL22"/>
  <c r="DX24"/>
  <c r="F22"/>
  <c r="AH22"/>
  <c r="AL22"/>
  <c r="AY22"/>
  <c r="BM22"/>
  <c r="CB22"/>
  <c r="CC22" s="1"/>
  <c r="CD22" s="1"/>
  <c r="CE22" s="1"/>
  <c r="CK22"/>
  <c r="DP22"/>
  <c r="DQ22" s="1"/>
  <c r="DR22" s="1"/>
  <c r="DS22" s="1"/>
  <c r="EB22" s="1"/>
  <c r="BE23"/>
  <c r="BF23" s="1"/>
  <c r="BG23" s="1"/>
  <c r="CT23" s="1"/>
  <c r="DH23" s="1"/>
  <c r="CT24"/>
  <c r="DH24" s="1"/>
  <c r="E22"/>
  <c r="S22"/>
  <c r="T22" s="1"/>
  <c r="U22" s="1"/>
  <c r="V22" s="1"/>
  <c r="DU22" s="1"/>
  <c r="AD22"/>
  <c r="AE22" s="1"/>
  <c r="AF22" s="1"/>
  <c r="AG22" s="1"/>
  <c r="AO22"/>
  <c r="AP22" s="1"/>
  <c r="AQ22" s="1"/>
  <c r="AR22" s="1"/>
  <c r="BD22"/>
  <c r="BE22" s="1"/>
  <c r="BF22" s="1"/>
  <c r="BG22" s="1"/>
  <c r="BH22"/>
  <c r="BQ22"/>
  <c r="BU22"/>
  <c r="BY22"/>
  <c r="CF22"/>
  <c r="CO22"/>
  <c r="CP22" s="1"/>
  <c r="CQ22" s="1"/>
  <c r="CR22" s="1"/>
  <c r="CS22"/>
  <c r="CU22"/>
  <c r="CX22"/>
  <c r="CY22" s="1"/>
  <c r="CZ22" s="1"/>
  <c r="DA22"/>
  <c r="DD22"/>
  <c r="DE22" s="1"/>
  <c r="DF22" s="1"/>
  <c r="DG22"/>
  <c r="DM22"/>
  <c r="EE22"/>
  <c r="DZ21"/>
  <c r="DY21"/>
  <c r="DL21"/>
  <c r="CI21"/>
  <c r="BX21"/>
  <c r="BC21"/>
  <c r="AK21"/>
  <c r="Z21"/>
  <c r="G21"/>
  <c r="E21"/>
  <c r="F21"/>
  <c r="BR22" l="1"/>
  <c r="BS22" s="1"/>
  <c r="BT22" s="1"/>
  <c r="BL21"/>
  <c r="AW21"/>
  <c r="AX21" s="1"/>
  <c r="CJ21"/>
  <c r="CT22"/>
  <c r="DH22" s="1"/>
  <c r="DX22"/>
  <c r="P21"/>
  <c r="AA21"/>
  <c r="AH21"/>
  <c r="AL21"/>
  <c r="AY21"/>
  <c r="BM21"/>
  <c r="CB21"/>
  <c r="CC21" s="1"/>
  <c r="CD21" s="1"/>
  <c r="CE21" s="1"/>
  <c r="CK21"/>
  <c r="DP21"/>
  <c r="DQ21" s="1"/>
  <c r="DR21" s="1"/>
  <c r="DS21" s="1"/>
  <c r="EB21" s="1"/>
  <c r="DX23"/>
  <c r="S21"/>
  <c r="T21" s="1"/>
  <c r="U21" s="1"/>
  <c r="V21" s="1"/>
  <c r="DU21" s="1"/>
  <c r="AD21"/>
  <c r="AE21" s="1"/>
  <c r="AF21" s="1"/>
  <c r="AG21" s="1"/>
  <c r="AO21"/>
  <c r="AP21" s="1"/>
  <c r="AQ21" s="1"/>
  <c r="AR21" s="1"/>
  <c r="BD21"/>
  <c r="BH21"/>
  <c r="BQ21"/>
  <c r="BR21" s="1"/>
  <c r="BS21" s="1"/>
  <c r="BT21" s="1"/>
  <c r="BU21"/>
  <c r="BY21"/>
  <c r="CF21"/>
  <c r="CO21"/>
  <c r="CP21" s="1"/>
  <c r="CQ21" s="1"/>
  <c r="CR21" s="1"/>
  <c r="CS21"/>
  <c r="CU21"/>
  <c r="CX21"/>
  <c r="CY21" s="1"/>
  <c r="CZ21" s="1"/>
  <c r="DA21"/>
  <c r="DD21"/>
  <c r="DE21" s="1"/>
  <c r="DF21" s="1"/>
  <c r="DG21"/>
  <c r="DM21"/>
  <c r="EE21"/>
  <c r="DZ20"/>
  <c r="DY20"/>
  <c r="DL20"/>
  <c r="CI20"/>
  <c r="BL20"/>
  <c r="BC20"/>
  <c r="AK20"/>
  <c r="Z20"/>
  <c r="F20"/>
  <c r="AW20" l="1"/>
  <c r="AX20" s="1"/>
  <c r="BX20"/>
  <c r="CJ20"/>
  <c r="E20"/>
  <c r="G20"/>
  <c r="S20"/>
  <c r="T20" s="1"/>
  <c r="U20" s="1"/>
  <c r="V20" s="1"/>
  <c r="DU20" s="1"/>
  <c r="AD20"/>
  <c r="AE20" s="1"/>
  <c r="AF20" s="1"/>
  <c r="AG20" s="1"/>
  <c r="AO20"/>
  <c r="AP20" s="1"/>
  <c r="AQ20" s="1"/>
  <c r="AR20" s="1"/>
  <c r="BD20"/>
  <c r="BH20"/>
  <c r="BU20"/>
  <c r="BY20"/>
  <c r="CF20"/>
  <c r="CS20"/>
  <c r="CU20"/>
  <c r="CX20"/>
  <c r="CY20" s="1"/>
  <c r="CZ20" s="1"/>
  <c r="DA20"/>
  <c r="DD20"/>
  <c r="DE20" s="1"/>
  <c r="DF20" s="1"/>
  <c r="DG20"/>
  <c r="DM20"/>
  <c r="EE20"/>
  <c r="P20"/>
  <c r="AA20"/>
  <c r="AH20"/>
  <c r="AL20"/>
  <c r="AY20"/>
  <c r="BM20"/>
  <c r="CB20"/>
  <c r="CC20" s="1"/>
  <c r="CD20" s="1"/>
  <c r="CE20" s="1"/>
  <c r="CK20"/>
  <c r="DP20"/>
  <c r="DQ20" s="1"/>
  <c r="DR20" s="1"/>
  <c r="DS20" s="1"/>
  <c r="EB20" s="1"/>
  <c r="BE21"/>
  <c r="BF21" s="1"/>
  <c r="BG21" s="1"/>
  <c r="CT21" s="1"/>
  <c r="DH21" s="1"/>
  <c r="DZ19"/>
  <c r="DY19"/>
  <c r="DL19"/>
  <c r="CI19"/>
  <c r="BL19"/>
  <c r="BC19"/>
  <c r="AK19"/>
  <c r="Z19"/>
  <c r="G19"/>
  <c r="E19"/>
  <c r="F19"/>
  <c r="BE20" l="1"/>
  <c r="BF20" s="1"/>
  <c r="BG20" s="1"/>
  <c r="DX20" s="1"/>
  <c r="AW19"/>
  <c r="AX19" s="1"/>
  <c r="BX19"/>
  <c r="CJ19"/>
  <c r="S19"/>
  <c r="T19" s="1"/>
  <c r="U19" s="1"/>
  <c r="V19" s="1"/>
  <c r="DU19" s="1"/>
  <c r="AD19"/>
  <c r="AE19" s="1"/>
  <c r="AF19" s="1"/>
  <c r="AG19" s="1"/>
  <c r="AO19"/>
  <c r="AP19" s="1"/>
  <c r="AQ19" s="1"/>
  <c r="AR19" s="1"/>
  <c r="BD19"/>
  <c r="BH19"/>
  <c r="BU19"/>
  <c r="BY19"/>
  <c r="CF19"/>
  <c r="CS19"/>
  <c r="CU19"/>
  <c r="CX19"/>
  <c r="CY19" s="1"/>
  <c r="CZ19" s="1"/>
  <c r="DA19"/>
  <c r="DD19"/>
  <c r="DE19" s="1"/>
  <c r="DF19" s="1"/>
  <c r="DG19"/>
  <c r="DM19"/>
  <c r="EE19"/>
  <c r="CO20"/>
  <c r="CP20" s="1"/>
  <c r="CQ20" s="1"/>
  <c r="CR20" s="1"/>
  <c r="BQ20"/>
  <c r="BR20" s="1"/>
  <c r="BS20" s="1"/>
  <c r="BT20" s="1"/>
  <c r="DX21"/>
  <c r="P19"/>
  <c r="AA19"/>
  <c r="AH19"/>
  <c r="AL19"/>
  <c r="AY19"/>
  <c r="BM19"/>
  <c r="CB19"/>
  <c r="CC19" s="1"/>
  <c r="CD19" s="1"/>
  <c r="CE19" s="1"/>
  <c r="CK19"/>
  <c r="DP19"/>
  <c r="DQ19" s="1"/>
  <c r="DR19" s="1"/>
  <c r="DS19" s="1"/>
  <c r="EB19" s="1"/>
  <c r="DZ18"/>
  <c r="DY18"/>
  <c r="CI18"/>
  <c r="CJ18" s="1"/>
  <c r="BX18"/>
  <c r="BC18"/>
  <c r="AW18"/>
  <c r="AL18"/>
  <c r="AH18"/>
  <c r="AA18"/>
  <c r="P18"/>
  <c r="F18"/>
  <c r="BE19" l="1"/>
  <c r="BF19" s="1"/>
  <c r="BG19" s="1"/>
  <c r="Z18"/>
  <c r="AK18"/>
  <c r="AX18"/>
  <c r="BL18"/>
  <c r="DL18"/>
  <c r="DX19"/>
  <c r="E18"/>
  <c r="G18"/>
  <c r="S18"/>
  <c r="T18" s="1"/>
  <c r="U18" s="1"/>
  <c r="V18" s="1"/>
  <c r="DU18" s="1"/>
  <c r="AD18"/>
  <c r="AE18" s="1"/>
  <c r="AF18" s="1"/>
  <c r="AG18" s="1"/>
  <c r="AO18"/>
  <c r="AP18" s="1"/>
  <c r="AQ18" s="1"/>
  <c r="AR18" s="1"/>
  <c r="BD18"/>
  <c r="BE18" s="1"/>
  <c r="BF18" s="1"/>
  <c r="BG18" s="1"/>
  <c r="BH18"/>
  <c r="BU18"/>
  <c r="BY18"/>
  <c r="CF18"/>
  <c r="CS18"/>
  <c r="CU18"/>
  <c r="CX18"/>
  <c r="CY18" s="1"/>
  <c r="CZ18" s="1"/>
  <c r="DA18"/>
  <c r="DD18"/>
  <c r="DE18" s="1"/>
  <c r="DF18" s="1"/>
  <c r="DG18"/>
  <c r="DM18"/>
  <c r="EE18"/>
  <c r="CO19"/>
  <c r="CP19" s="1"/>
  <c r="CQ19" s="1"/>
  <c r="CR19" s="1"/>
  <c r="BQ19"/>
  <c r="BR19" s="1"/>
  <c r="BS19" s="1"/>
  <c r="BT19" s="1"/>
  <c r="AY18"/>
  <c r="BM18"/>
  <c r="CB18"/>
  <c r="CC18" s="1"/>
  <c r="CD18" s="1"/>
  <c r="CE18" s="1"/>
  <c r="CK18"/>
  <c r="DP18"/>
  <c r="DQ18" s="1"/>
  <c r="DR18" s="1"/>
  <c r="DS18" s="1"/>
  <c r="EB18" s="1"/>
  <c r="CT20"/>
  <c r="DH20" s="1"/>
  <c r="DZ17"/>
  <c r="DY17"/>
  <c r="DL17"/>
  <c r="CI17"/>
  <c r="BL17"/>
  <c r="BC17"/>
  <c r="AW17"/>
  <c r="P17"/>
  <c r="G17"/>
  <c r="Z17" l="1"/>
  <c r="AA17" s="1"/>
  <c r="AK17"/>
  <c r="AL17" s="1"/>
  <c r="AX17"/>
  <c r="AY17" s="1"/>
  <c r="BX17"/>
  <c r="CJ17"/>
  <c r="DX18"/>
  <c r="F17"/>
  <c r="BM17"/>
  <c r="CB17"/>
  <c r="CC17" s="1"/>
  <c r="CD17" s="1"/>
  <c r="CE17" s="1"/>
  <c r="CK17"/>
  <c r="DP17"/>
  <c r="DQ17" s="1"/>
  <c r="DR17" s="1"/>
  <c r="DS17" s="1"/>
  <c r="EB17" s="1"/>
  <c r="E17"/>
  <c r="S17"/>
  <c r="T17" s="1"/>
  <c r="U17" s="1"/>
  <c r="V17" s="1"/>
  <c r="AD17"/>
  <c r="AE17" s="1"/>
  <c r="AF17" s="1"/>
  <c r="AG17" s="1"/>
  <c r="AH17" s="1"/>
  <c r="AO17"/>
  <c r="AP17" s="1"/>
  <c r="AQ17" s="1"/>
  <c r="AR17" s="1"/>
  <c r="BD17"/>
  <c r="BE17" s="1"/>
  <c r="BF17" s="1"/>
  <c r="BG17" s="1"/>
  <c r="BH17" s="1"/>
  <c r="BQ17"/>
  <c r="BR17" s="1"/>
  <c r="BS17" s="1"/>
  <c r="BT17" s="1"/>
  <c r="BY17"/>
  <c r="CO17"/>
  <c r="CP17" s="1"/>
  <c r="CQ17" s="1"/>
  <c r="CR17" s="1"/>
  <c r="CS17" s="1"/>
  <c r="CX17"/>
  <c r="CY17" s="1"/>
  <c r="CZ17" s="1"/>
  <c r="DA17" s="1"/>
  <c r="DD17"/>
  <c r="DE17" s="1"/>
  <c r="DF17" s="1"/>
  <c r="DG17" s="1"/>
  <c r="DM17"/>
  <c r="CO18"/>
  <c r="CP18" s="1"/>
  <c r="CQ18" s="1"/>
  <c r="CR18" s="1"/>
  <c r="BQ18"/>
  <c r="BR18" s="1"/>
  <c r="BS18" s="1"/>
  <c r="BT18" s="1"/>
  <c r="CT19"/>
  <c r="DH19" s="1"/>
  <c r="DZ16"/>
  <c r="DY16"/>
  <c r="DL16"/>
  <c r="CI16"/>
  <c r="BL16"/>
  <c r="BC16"/>
  <c r="AK16"/>
  <c r="Z16"/>
  <c r="E16"/>
  <c r="G16"/>
  <c r="DU17" l="1"/>
  <c r="CF17"/>
  <c r="BU17"/>
  <c r="AW16"/>
  <c r="AX16" s="1"/>
  <c r="BX16"/>
  <c r="CJ16"/>
  <c r="CK16" s="1"/>
  <c r="CT17"/>
  <c r="DX17"/>
  <c r="F16"/>
  <c r="P16"/>
  <c r="AA16"/>
  <c r="AL16"/>
  <c r="AY16"/>
  <c r="BM16"/>
  <c r="CB16"/>
  <c r="DP16"/>
  <c r="DQ16" s="1"/>
  <c r="DR16" s="1"/>
  <c r="DS16" s="1"/>
  <c r="EB16" s="1"/>
  <c r="S16"/>
  <c r="T16" s="1"/>
  <c r="U16" s="1"/>
  <c r="V16" s="1"/>
  <c r="AD16"/>
  <c r="AE16" s="1"/>
  <c r="AF16" s="1"/>
  <c r="AG16" s="1"/>
  <c r="AH16" s="1"/>
  <c r="AO16"/>
  <c r="AP16" s="1"/>
  <c r="AQ16" s="1"/>
  <c r="AR16" s="1"/>
  <c r="BD16"/>
  <c r="BQ16"/>
  <c r="BR16" s="1"/>
  <c r="BS16" s="1"/>
  <c r="BT16" s="1"/>
  <c r="BY16"/>
  <c r="CO16"/>
  <c r="CP16" s="1"/>
  <c r="CQ16" s="1"/>
  <c r="CR16" s="1"/>
  <c r="CS16" s="1"/>
  <c r="CX16"/>
  <c r="CY16" s="1"/>
  <c r="CZ16" s="1"/>
  <c r="DA16" s="1"/>
  <c r="DD16"/>
  <c r="DE16" s="1"/>
  <c r="DF16" s="1"/>
  <c r="DG16" s="1"/>
  <c r="DM16"/>
  <c r="CT18"/>
  <c r="DH18" s="1"/>
  <c r="DZ15"/>
  <c r="DY15"/>
  <c r="DL15"/>
  <c r="CI15"/>
  <c r="BL15"/>
  <c r="BC15"/>
  <c r="AK15"/>
  <c r="P15"/>
  <c r="F15"/>
  <c r="DU16" l="1"/>
  <c r="CC16"/>
  <c r="CD16" s="1"/>
  <c r="CE16" s="1"/>
  <c r="CF16" s="1"/>
  <c r="DH17"/>
  <c r="BU16"/>
  <c r="Z15"/>
  <c r="AA15" s="1"/>
  <c r="AW15"/>
  <c r="BX15"/>
  <c r="BY15" s="1"/>
  <c r="CJ15"/>
  <c r="BE16"/>
  <c r="BF16" s="1"/>
  <c r="BG16" s="1"/>
  <c r="BH16" s="1"/>
  <c r="AX15"/>
  <c r="E15"/>
  <c r="G15"/>
  <c r="S15"/>
  <c r="T15" s="1"/>
  <c r="U15" s="1"/>
  <c r="V15" s="1"/>
  <c r="W15" s="1"/>
  <c r="AD15"/>
  <c r="AE15" s="1"/>
  <c r="AF15" s="1"/>
  <c r="AG15" s="1"/>
  <c r="AH15" s="1"/>
  <c r="AO15"/>
  <c r="AP15" s="1"/>
  <c r="AQ15" s="1"/>
  <c r="AR15" s="1"/>
  <c r="BD15"/>
  <c r="CX15"/>
  <c r="CY15" s="1"/>
  <c r="CZ15" s="1"/>
  <c r="DA15" s="1"/>
  <c r="DD15"/>
  <c r="DE15" s="1"/>
  <c r="DF15" s="1"/>
  <c r="DG15" s="1"/>
  <c r="DM15"/>
  <c r="AL15"/>
  <c r="AY15"/>
  <c r="BM15"/>
  <c r="CB15"/>
  <c r="CC15" s="1"/>
  <c r="CD15" s="1"/>
  <c r="CE15" s="1"/>
  <c r="CK15"/>
  <c r="DP15"/>
  <c r="DQ15" s="1"/>
  <c r="DR15" s="1"/>
  <c r="DS15" s="1"/>
  <c r="DZ14"/>
  <c r="DY14"/>
  <c r="CI14"/>
  <c r="CJ14" s="1"/>
  <c r="BX14"/>
  <c r="BC14"/>
  <c r="AW14"/>
  <c r="G14"/>
  <c r="CN13"/>
  <c r="CT12"/>
  <c r="CT13" s="1"/>
  <c r="E9"/>
  <c r="CT16" l="1"/>
  <c r="EB15"/>
  <c r="DU15"/>
  <c r="CU17"/>
  <c r="DH12"/>
  <c r="DH13" s="1"/>
  <c r="DX16"/>
  <c r="DH16"/>
  <c r="CU16"/>
  <c r="CF15"/>
  <c r="Z14"/>
  <c r="AK14"/>
  <c r="BL14"/>
  <c r="DL14"/>
  <c r="AX14"/>
  <c r="AY14" s="1"/>
  <c r="F14"/>
  <c r="P14"/>
  <c r="AA14"/>
  <c r="AL14"/>
  <c r="BM14"/>
  <c r="CB14"/>
  <c r="CC14" s="1"/>
  <c r="CD14" s="1"/>
  <c r="CE14" s="1"/>
  <c r="CK14"/>
  <c r="DP14"/>
  <c r="DQ14" s="1"/>
  <c r="DR14" s="1"/>
  <c r="DS14" s="1"/>
  <c r="EB14" s="1"/>
  <c r="EA14"/>
  <c r="CO15"/>
  <c r="CP15" s="1"/>
  <c r="CQ15" s="1"/>
  <c r="CR15" s="1"/>
  <c r="BQ15"/>
  <c r="BR15" s="1"/>
  <c r="BS15" s="1"/>
  <c r="BT15" s="1"/>
  <c r="BE15"/>
  <c r="BF15" s="1"/>
  <c r="BG15" s="1"/>
  <c r="BH15" s="1"/>
  <c r="EA113"/>
  <c r="EC113" s="1"/>
  <c r="EA112"/>
  <c r="EC112" s="1"/>
  <c r="EA111"/>
  <c r="EC111" s="1"/>
  <c r="EA110"/>
  <c r="EC110" s="1"/>
  <c r="EA109"/>
  <c r="EC109" s="1"/>
  <c r="EA108"/>
  <c r="EC108" s="1"/>
  <c r="EA107"/>
  <c r="EC107" s="1"/>
  <c r="EA106"/>
  <c r="EC106" s="1"/>
  <c r="EA105"/>
  <c r="EC105" s="1"/>
  <c r="EA104"/>
  <c r="EC104" s="1"/>
  <c r="EA103"/>
  <c r="EC103" s="1"/>
  <c r="EA102"/>
  <c r="EC102" s="1"/>
  <c r="EA101"/>
  <c r="EC101" s="1"/>
  <c r="EA100"/>
  <c r="EC100" s="1"/>
  <c r="EA99"/>
  <c r="EC99" s="1"/>
  <c r="EA98"/>
  <c r="EC98" s="1"/>
  <c r="EA97"/>
  <c r="EC97" s="1"/>
  <c r="EA96"/>
  <c r="EC96" s="1"/>
  <c r="EA95"/>
  <c r="EC95" s="1"/>
  <c r="EA94"/>
  <c r="EC94" s="1"/>
  <c r="EA93"/>
  <c r="EC93" s="1"/>
  <c r="EA92"/>
  <c r="EC92" s="1"/>
  <c r="EA91"/>
  <c r="EC91" s="1"/>
  <c r="EA90"/>
  <c r="EC90" s="1"/>
  <c r="EA89"/>
  <c r="EC89" s="1"/>
  <c r="EA88"/>
  <c r="EC88" s="1"/>
  <c r="EA87"/>
  <c r="EC87" s="1"/>
  <c r="EA86"/>
  <c r="EC86" s="1"/>
  <c r="EA85"/>
  <c r="EC85" s="1"/>
  <c r="EA84"/>
  <c r="EC84" s="1"/>
  <c r="EA83"/>
  <c r="EC83" s="1"/>
  <c r="EA82"/>
  <c r="EC82" s="1"/>
  <c r="EA81"/>
  <c r="EC81" s="1"/>
  <c r="EA80"/>
  <c r="EC80" s="1"/>
  <c r="EA79"/>
  <c r="EC79" s="1"/>
  <c r="EA78"/>
  <c r="EC78" s="1"/>
  <c r="EA77"/>
  <c r="EC77" s="1"/>
  <c r="EA76"/>
  <c r="EC76" s="1"/>
  <c r="EA75"/>
  <c r="EC75" s="1"/>
  <c r="EA74"/>
  <c r="EC74" s="1"/>
  <c r="EA73"/>
  <c r="EC73" s="1"/>
  <c r="EA72"/>
  <c r="EC72" s="1"/>
  <c r="EA71"/>
  <c r="EC71" s="1"/>
  <c r="EA70"/>
  <c r="EC70" s="1"/>
  <c r="EA69"/>
  <c r="EC69" s="1"/>
  <c r="EA68"/>
  <c r="EC68" s="1"/>
  <c r="EA67"/>
  <c r="EC67" s="1"/>
  <c r="EA66"/>
  <c r="EC66" s="1"/>
  <c r="EA65"/>
  <c r="EC65" s="1"/>
  <c r="EA64"/>
  <c r="EC64" s="1"/>
  <c r="EA63"/>
  <c r="EC63" s="1"/>
  <c r="EA62"/>
  <c r="EC62" s="1"/>
  <c r="EA61"/>
  <c r="EC61" s="1"/>
  <c r="EA60"/>
  <c r="EC60" s="1"/>
  <c r="EA59"/>
  <c r="EC59" s="1"/>
  <c r="EA58"/>
  <c r="EC58" s="1"/>
  <c r="EA57"/>
  <c r="EC57" s="1"/>
  <c r="EA56"/>
  <c r="EC56" s="1"/>
  <c r="EA55"/>
  <c r="EC55" s="1"/>
  <c r="EA54"/>
  <c r="EC54" s="1"/>
  <c r="EA53"/>
  <c r="EC53" s="1"/>
  <c r="EA52"/>
  <c r="EC52" s="1"/>
  <c r="EA51"/>
  <c r="EC51" s="1"/>
  <c r="EA50"/>
  <c r="EC50" s="1"/>
  <c r="EA49"/>
  <c r="EC49" s="1"/>
  <c r="EA48"/>
  <c r="EC48" s="1"/>
  <c r="EA47"/>
  <c r="EC47" s="1"/>
  <c r="EA46"/>
  <c r="EC46" s="1"/>
  <c r="EA45"/>
  <c r="EC45" s="1"/>
  <c r="EA44"/>
  <c r="EC44" s="1"/>
  <c r="EA43"/>
  <c r="EC43" s="1"/>
  <c r="EA42"/>
  <c r="EC42" s="1"/>
  <c r="EA41"/>
  <c r="EC41" s="1"/>
  <c r="EA40"/>
  <c r="EC40" s="1"/>
  <c r="EA39"/>
  <c r="EC39" s="1"/>
  <c r="EA38"/>
  <c r="EC38" s="1"/>
  <c r="EA37"/>
  <c r="EC37" s="1"/>
  <c r="EA36"/>
  <c r="EC36" s="1"/>
  <c r="EA35"/>
  <c r="EC35" s="1"/>
  <c r="EA34"/>
  <c r="EC34" s="1"/>
  <c r="EA33"/>
  <c r="EC33" s="1"/>
  <c r="EA32"/>
  <c r="EC32" s="1"/>
  <c r="EA31"/>
  <c r="EC31" s="1"/>
  <c r="EA30"/>
  <c r="EC30" s="1"/>
  <c r="EA29"/>
  <c r="EC29" s="1"/>
  <c r="EA28"/>
  <c r="EC28" s="1"/>
  <c r="EA27"/>
  <c r="EC27" s="1"/>
  <c r="EA26"/>
  <c r="EC26" s="1"/>
  <c r="EA25"/>
  <c r="EC25" s="1"/>
  <c r="EA24"/>
  <c r="EC24" s="1"/>
  <c r="EA23"/>
  <c r="EC23" s="1"/>
  <c r="EA22"/>
  <c r="EC22" s="1"/>
  <c r="EA21"/>
  <c r="EC21" s="1"/>
  <c r="EA20"/>
  <c r="EC20" s="1"/>
  <c r="EA19"/>
  <c r="EC19" s="1"/>
  <c r="EA18"/>
  <c r="EC18" s="1"/>
  <c r="EA17"/>
  <c r="EC17" s="1"/>
  <c r="EA16"/>
  <c r="EC16" s="1"/>
  <c r="EA15"/>
  <c r="E14"/>
  <c r="S14"/>
  <c r="T14" s="1"/>
  <c r="U14" s="1"/>
  <c r="V14" s="1"/>
  <c r="W14" s="1"/>
  <c r="AD14"/>
  <c r="AE14" s="1"/>
  <c r="AF14" s="1"/>
  <c r="AG14" s="1"/>
  <c r="AH14" s="1"/>
  <c r="AO14"/>
  <c r="AP14" s="1"/>
  <c r="AQ14" s="1"/>
  <c r="AR14" s="1"/>
  <c r="AS14" s="1"/>
  <c r="BD14"/>
  <c r="BQ14"/>
  <c r="BR14" s="1"/>
  <c r="BS14" s="1"/>
  <c r="BT14" s="1"/>
  <c r="BY14"/>
  <c r="CF14"/>
  <c r="CO14"/>
  <c r="CP14" s="1"/>
  <c r="CQ14" s="1"/>
  <c r="CR14" s="1"/>
  <c r="CX14"/>
  <c r="CY14" s="1"/>
  <c r="CZ14" s="1"/>
  <c r="DA14" s="1"/>
  <c r="DD14"/>
  <c r="DE14" s="1"/>
  <c r="DF14" s="1"/>
  <c r="DG14" s="1"/>
  <c r="DM14"/>
  <c r="DU14" l="1"/>
  <c r="EE17"/>
  <c r="EE16"/>
  <c r="CS15"/>
  <c r="BU15"/>
  <c r="CS14"/>
  <c r="BU14"/>
  <c r="DX15"/>
  <c r="EC15" s="1"/>
  <c r="BE14"/>
  <c r="BF14" s="1"/>
  <c r="BG14" s="1"/>
  <c r="BH14" s="1"/>
  <c r="CT15"/>
  <c r="DH15" l="1"/>
  <c r="DI15" s="1"/>
  <c r="CU15"/>
  <c r="EE15"/>
  <c r="DX14"/>
  <c r="EC14"/>
  <c r="CT14"/>
  <c r="DH14" l="1"/>
  <c r="DI14" s="1"/>
  <c r="CU14"/>
  <c r="EE14"/>
</calcChain>
</file>

<file path=xl/sharedStrings.xml><?xml version="1.0" encoding="utf-8"?>
<sst xmlns="http://schemas.openxmlformats.org/spreadsheetml/2006/main" count="167" uniqueCount="63">
  <si>
    <t xml:space="preserve">الحلقة الأعدادية من مرحلة التعليم الأساسى </t>
  </si>
  <si>
    <t>كشف درجات امتحان النقل للصف الاول الاعدادى  للعام الدراسي</t>
  </si>
  <si>
    <t>م</t>
  </si>
  <si>
    <t>الفـصـــل</t>
  </si>
  <si>
    <t>تاريخ الميــلاد</t>
  </si>
  <si>
    <t>السن أول اكتوبر</t>
  </si>
  <si>
    <t>تاريخ الالتحاق بالمدرسة</t>
  </si>
  <si>
    <t>حالة القيد</t>
  </si>
  <si>
    <t>رقم الجلوس</t>
  </si>
  <si>
    <t>الرقم السرى نصف العام</t>
  </si>
  <si>
    <t>الرقم السرى اخر العام</t>
  </si>
  <si>
    <t>اللغة العربيـــــة و الخط</t>
  </si>
  <si>
    <t>الدراســـــــــات الاجتماعية</t>
  </si>
  <si>
    <t>الريــاضيـــات</t>
  </si>
  <si>
    <t>العلـــــــــــوم</t>
  </si>
  <si>
    <t>تربيــــــة فنيـــــة</t>
  </si>
  <si>
    <t>حـاسب الى</t>
  </si>
  <si>
    <t>المجــموع الأول</t>
  </si>
  <si>
    <t>تقدير اخـر العــام</t>
  </si>
  <si>
    <t>انشطــــــــــة تربويـــة اختيارية</t>
  </si>
  <si>
    <t>المجــموع الكلى</t>
  </si>
  <si>
    <t>التربية الدينية</t>
  </si>
  <si>
    <t>مواد الرســــــــــــــــــــوب</t>
  </si>
  <si>
    <t>مواد النجاح</t>
  </si>
  <si>
    <t>الحــالـــة</t>
  </si>
  <si>
    <t>مـــــلاحظــــــــــات</t>
  </si>
  <si>
    <t>فصل دراسى اول</t>
  </si>
  <si>
    <t>فصل دراسى ثاني</t>
  </si>
  <si>
    <t>المجــموع</t>
  </si>
  <si>
    <t>التقـــــديــــــر</t>
  </si>
  <si>
    <t>فصــل دراسى اول</t>
  </si>
  <si>
    <t>فصــل دراسى ثاني</t>
  </si>
  <si>
    <t>نشاط ( 1 )</t>
  </si>
  <si>
    <t>نشاط ( 2 )</t>
  </si>
  <si>
    <t>درجة المادة</t>
  </si>
  <si>
    <t>أختبار</t>
  </si>
  <si>
    <t>مجموع الترم</t>
  </si>
  <si>
    <t>مجموع الفصلين</t>
  </si>
  <si>
    <t>متوسط الفصلين</t>
  </si>
  <si>
    <t>جبر</t>
  </si>
  <si>
    <t>هندسة</t>
  </si>
  <si>
    <t>فصل دراسى أول</t>
  </si>
  <si>
    <t>مجموع المادة</t>
  </si>
  <si>
    <t>عملى</t>
  </si>
  <si>
    <t>تحريرى</t>
  </si>
  <si>
    <t>تحريري</t>
  </si>
  <si>
    <t>الفصل الدراسى الأول</t>
  </si>
  <si>
    <t>الفصل الدراسى الثاني</t>
  </si>
  <si>
    <t>التقـدير</t>
  </si>
  <si>
    <t>يوم</t>
  </si>
  <si>
    <t>شهر</t>
  </si>
  <si>
    <t>سنه</t>
  </si>
  <si>
    <t>عربي -</t>
  </si>
  <si>
    <t>الدراســات -</t>
  </si>
  <si>
    <t>رياضيات -</t>
  </si>
  <si>
    <t>العلـــوم -</t>
  </si>
  <si>
    <t>تربية فنية -</t>
  </si>
  <si>
    <t>حاسب الى -</t>
  </si>
  <si>
    <t>تربية دينية -</t>
  </si>
  <si>
    <t>2015 / 2016</t>
  </si>
  <si>
    <t>اللغة الاجنبية</t>
  </si>
  <si>
    <t>اللغة الاجنبية -</t>
  </si>
  <si>
    <t>اسماء الطلبه</t>
  </si>
</sst>
</file>

<file path=xl/styles.xml><?xml version="1.0" encoding="utf-8"?>
<styleSheet xmlns="http://schemas.openxmlformats.org/spreadsheetml/2006/main">
  <numFmts count="6">
    <numFmt numFmtId="164" formatCode=";;;"/>
    <numFmt numFmtId="165" formatCode="yyyy"/>
    <numFmt numFmtId="166" formatCode="0.0"/>
    <numFmt numFmtId="167" formatCode="yyyy/mm/dd"/>
    <numFmt numFmtId="168" formatCode="mmm\-yyyy"/>
    <numFmt numFmtId="169" formatCode="[$-10B0000]d\ mmmm\ yyyy;@"/>
  </numFmts>
  <fonts count="58"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24"/>
      <name val="Traditional Arabic"/>
      <family val="1"/>
    </font>
    <font>
      <b/>
      <sz val="14"/>
      <name val="Traditional Arabic"/>
      <family val="1"/>
    </font>
    <font>
      <b/>
      <sz val="16"/>
      <name val="Arial"/>
      <family val="2"/>
    </font>
    <font>
      <b/>
      <u/>
      <sz val="24"/>
      <name val="Traditional Arabic"/>
      <family val="1"/>
    </font>
    <font>
      <b/>
      <sz val="8"/>
      <name val="Traditional Arabic"/>
      <family val="1"/>
    </font>
    <font>
      <b/>
      <u/>
      <sz val="14"/>
      <name val="Traditional Arabic"/>
      <family val="1"/>
    </font>
    <font>
      <sz val="8"/>
      <color indexed="9"/>
      <name val="Traditional Arabic"/>
      <family val="1"/>
    </font>
    <font>
      <b/>
      <sz val="10"/>
      <name val="Arial"/>
      <family val="2"/>
    </font>
    <font>
      <b/>
      <sz val="14"/>
      <color indexed="9"/>
      <name val="Arial"/>
      <family val="2"/>
    </font>
    <font>
      <b/>
      <sz val="12"/>
      <name val="Traditional Arabic"/>
      <family val="1"/>
    </font>
    <font>
      <b/>
      <sz val="14"/>
      <name val="Arial"/>
      <family val="2"/>
    </font>
    <font>
      <b/>
      <sz val="11"/>
      <name val="Arial"/>
      <family val="2"/>
    </font>
    <font>
      <sz val="8"/>
      <color indexed="9"/>
      <name val="Arial"/>
      <family val="2"/>
    </font>
    <font>
      <b/>
      <sz val="14"/>
      <name val="Arial Black"/>
      <family val="2"/>
    </font>
    <font>
      <b/>
      <sz val="16"/>
      <name val="Arial Black"/>
      <family val="2"/>
    </font>
    <font>
      <sz val="16"/>
      <name val="Arial"/>
      <family val="2"/>
    </font>
    <font>
      <b/>
      <sz val="20"/>
      <name val="Arial"/>
      <family val="2"/>
    </font>
    <font>
      <b/>
      <sz val="24"/>
      <name val="Arial Black"/>
      <family val="2"/>
    </font>
    <font>
      <b/>
      <sz val="14"/>
      <name val="Arabic Transparent"/>
      <charset val="178"/>
    </font>
    <font>
      <b/>
      <sz val="16"/>
      <name val="Traditional Arabic"/>
      <family val="1"/>
    </font>
    <font>
      <b/>
      <sz val="16"/>
      <name val="Arabic Transparent"/>
      <charset val="178"/>
    </font>
    <font>
      <b/>
      <sz val="12"/>
      <name val="Arial Black"/>
      <family val="2"/>
    </font>
    <font>
      <sz val="14"/>
      <name val="Arial Black"/>
      <family val="2"/>
    </font>
    <font>
      <sz val="10"/>
      <name val="Arabic Transparent"/>
      <charset val="178"/>
    </font>
    <font>
      <b/>
      <sz val="14"/>
      <name val="Arial"/>
      <family val="2"/>
      <charset val="178"/>
    </font>
    <font>
      <b/>
      <sz val="12"/>
      <name val="Arial"/>
      <family val="2"/>
    </font>
    <font>
      <b/>
      <sz val="13"/>
      <name val="Arial"/>
      <family val="2"/>
    </font>
    <font>
      <b/>
      <sz val="14"/>
      <name val="Times New Roman"/>
      <family val="1"/>
    </font>
    <font>
      <b/>
      <sz val="12"/>
      <name val="Arial (Arabic)"/>
      <family val="2"/>
      <charset val="178"/>
    </font>
    <font>
      <sz val="14"/>
      <name val="Arial"/>
      <family val="2"/>
    </font>
    <font>
      <b/>
      <sz val="13"/>
      <name val="Traditional Arabic"/>
      <family val="1"/>
    </font>
    <font>
      <b/>
      <sz val="13"/>
      <name val="Arabic Transparent"/>
      <charset val="178"/>
    </font>
    <font>
      <sz val="14"/>
      <color indexed="9"/>
      <name val="Arial"/>
      <family val="2"/>
    </font>
    <font>
      <sz val="10"/>
      <color indexed="9"/>
      <name val="Arial"/>
      <family val="2"/>
    </font>
    <font>
      <sz val="12"/>
      <name val="Arial"/>
      <family val="2"/>
    </font>
    <font>
      <sz val="12"/>
      <color indexed="9"/>
      <name val="Arial"/>
      <family val="2"/>
    </font>
    <font>
      <b/>
      <sz val="10"/>
      <color indexed="9"/>
      <name val="Arial"/>
      <family val="2"/>
    </font>
    <font>
      <sz val="9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b/>
      <sz val="11"/>
      <color indexed="63"/>
      <name val="Arial"/>
      <family val="2"/>
      <charset val="178"/>
    </font>
    <font>
      <sz val="11"/>
      <color indexed="62"/>
      <name val="Arial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indexed="10"/>
      <name val="Arial"/>
      <family val="2"/>
      <charset val="178"/>
    </font>
    <font>
      <i/>
      <sz val="11"/>
      <color indexed="23"/>
      <name val="Arial"/>
      <family val="2"/>
      <charset val="178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2">
    <border>
      <left/>
      <right/>
      <top/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/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double">
        <color indexed="64"/>
      </bottom>
      <diagonal/>
    </border>
    <border>
      <left/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 style="double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7">
    <xf numFmtId="0" fontId="0" fillId="0" borderId="0"/>
    <xf numFmtId="0" fontId="2" fillId="0" borderId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6" borderId="0" applyNumberFormat="0" applyBorder="0" applyAlignment="0" applyProtection="0"/>
    <xf numFmtId="0" fontId="41" fillId="9" borderId="0" applyNumberFormat="0" applyBorder="0" applyAlignment="0" applyProtection="0"/>
    <xf numFmtId="0" fontId="41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43" fillId="17" borderId="103" applyNumberFormat="0" applyAlignment="0" applyProtection="0"/>
    <xf numFmtId="0" fontId="44" fillId="8" borderId="104" applyNumberFormat="0" applyAlignment="0" applyProtection="0"/>
    <xf numFmtId="0" fontId="45" fillId="0" borderId="105" applyNumberFormat="0" applyFill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21" borderId="0" applyNumberFormat="0" applyBorder="0" applyAlignment="0" applyProtection="0"/>
    <xf numFmtId="0" fontId="46" fillId="5" borderId="0" applyNumberFormat="0" applyBorder="0" applyAlignment="0" applyProtection="0"/>
    <xf numFmtId="0" fontId="47" fillId="17" borderId="104" applyNumberFormat="0" applyAlignment="0" applyProtection="0"/>
    <xf numFmtId="0" fontId="48" fillId="22" borderId="106" applyNumberFormat="0" applyAlignment="0" applyProtection="0"/>
    <xf numFmtId="0" fontId="49" fillId="0" borderId="107" applyNumberFormat="0" applyFill="0" applyAlignment="0" applyProtection="0"/>
    <xf numFmtId="0" fontId="50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52" fillId="0" borderId="108" applyNumberFormat="0" applyFill="0" applyAlignment="0" applyProtection="0"/>
    <xf numFmtId="0" fontId="53" fillId="0" borderId="109" applyNumberFormat="0" applyFill="0" applyAlignment="0" applyProtection="0"/>
    <xf numFmtId="0" fontId="54" fillId="0" borderId="110" applyNumberFormat="0" applyFill="0" applyAlignment="0" applyProtection="0"/>
    <xf numFmtId="0" fontId="54" fillId="0" borderId="0" applyNumberFormat="0" applyFill="0" applyBorder="0" applyAlignment="0" applyProtection="0"/>
    <xf numFmtId="0" fontId="55" fillId="23" borderId="0" applyNumberFormat="0" applyBorder="0" applyAlignment="0" applyProtection="0"/>
    <xf numFmtId="0" fontId="41" fillId="24" borderId="111" applyNumberFormat="0" applyFon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</cellStyleXfs>
  <cellXfs count="404">
    <xf numFmtId="0" fontId="0" fillId="0" borderId="0" xfId="0"/>
    <xf numFmtId="0" fontId="3" fillId="0" borderId="0" xfId="0" applyFont="1" applyFill="1" applyBorder="1" applyAlignment="1" applyProtection="1">
      <alignment horizontal="center" vertical="center" readingOrder="2"/>
      <protection locked="0"/>
    </xf>
    <xf numFmtId="0" fontId="4" fillId="0" borderId="0" xfId="0" applyFont="1" applyFill="1" applyAlignment="1" applyProtection="1">
      <alignment horizontal="center" vertical="center" readingOrder="2"/>
      <protection locked="0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center" vertical="center" readingOrder="2"/>
      <protection locked="0"/>
    </xf>
    <xf numFmtId="0" fontId="3" fillId="0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Fill="1" applyBorder="1" applyAlignment="1" applyProtection="1">
      <alignment horizontal="center" readingOrder="2"/>
      <protection locked="0"/>
    </xf>
    <xf numFmtId="0" fontId="4" fillId="0" borderId="0" xfId="0" applyFont="1" applyFill="1" applyAlignment="1" applyProtection="1">
      <alignment horizontal="center" readingOrder="2"/>
      <protection locked="0"/>
    </xf>
    <xf numFmtId="0" fontId="0" fillId="0" borderId="0" xfId="0" applyProtection="1">
      <protection locked="0"/>
    </xf>
    <xf numFmtId="0" fontId="3" fillId="0" borderId="0" xfId="0" applyFont="1" applyFill="1" applyAlignment="1" applyProtection="1">
      <alignment horizontal="center" readingOrder="2"/>
      <protection locked="0"/>
    </xf>
    <xf numFmtId="0" fontId="4" fillId="0" borderId="0" xfId="0" applyFont="1" applyFill="1" applyBorder="1" applyAlignment="1" applyProtection="1">
      <alignment horizontal="center" readingOrder="2"/>
      <protection locked="0"/>
    </xf>
    <xf numFmtId="0" fontId="3" fillId="0" borderId="0" xfId="0" applyFont="1" applyFill="1" applyAlignment="1" applyProtection="1">
      <alignment horizontal="center" vertical="justify" readingOrder="2"/>
      <protection locked="0"/>
    </xf>
    <xf numFmtId="0" fontId="6" fillId="0" borderId="0" xfId="0" applyFont="1" applyFill="1" applyBorder="1" applyAlignment="1" applyProtection="1">
      <alignment horizontal="center" readingOrder="2"/>
      <protection locked="0" hidden="1"/>
    </xf>
    <xf numFmtId="164" fontId="7" fillId="0" borderId="0" xfId="0" applyNumberFormat="1" applyFont="1" applyFill="1" applyAlignment="1" applyProtection="1">
      <alignment horizontal="center" readingOrder="2"/>
      <protection locked="0"/>
    </xf>
    <xf numFmtId="0" fontId="8" fillId="0" borderId="0" xfId="0" applyFont="1" applyFill="1" applyBorder="1" applyAlignment="1" applyProtection="1">
      <alignment horizontal="right" readingOrder="2"/>
      <protection locked="0"/>
    </xf>
    <xf numFmtId="0" fontId="3" fillId="0" borderId="0" xfId="0" applyFont="1" applyFill="1" applyBorder="1" applyAlignment="1" applyProtection="1">
      <alignment horizontal="center" vertical="justify" readingOrder="2"/>
      <protection locked="0"/>
    </xf>
    <xf numFmtId="0" fontId="3" fillId="0" borderId="0" xfId="0" applyFont="1" applyFill="1" applyAlignment="1" applyProtection="1">
      <alignment horizontal="right" vertical="center" readingOrder="2"/>
      <protection locked="0"/>
    </xf>
    <xf numFmtId="164" fontId="9" fillId="0" borderId="0" xfId="0" applyNumberFormat="1" applyFont="1" applyFill="1" applyAlignment="1" applyProtection="1">
      <alignment horizontal="center" readingOrder="2"/>
      <protection locked="0"/>
    </xf>
    <xf numFmtId="0" fontId="5" fillId="0" borderId="0" xfId="0" applyFont="1" applyBorder="1" applyAlignment="1" applyProtection="1">
      <alignment horizontal="center" readingOrder="1"/>
      <protection locked="0"/>
    </xf>
    <xf numFmtId="0" fontId="10" fillId="0" borderId="0" xfId="0" applyFont="1" applyBorder="1" applyAlignment="1" applyProtection="1">
      <alignment horizontal="center" readingOrder="2"/>
      <protection locked="0"/>
    </xf>
    <xf numFmtId="0" fontId="11" fillId="0" borderId="0" xfId="0" applyFont="1" applyBorder="1" applyAlignment="1" applyProtection="1">
      <alignment horizontal="center"/>
      <protection locked="0"/>
    </xf>
    <xf numFmtId="0" fontId="12" fillId="0" borderId="0" xfId="0" applyFont="1" applyFill="1" applyBorder="1" applyAlignment="1" applyProtection="1">
      <alignment horizontal="center" vertical="center" readingOrder="2"/>
      <protection locked="0"/>
    </xf>
    <xf numFmtId="0" fontId="12" fillId="0" borderId="0" xfId="0" applyFont="1" applyFill="1" applyBorder="1" applyAlignment="1" applyProtection="1">
      <alignment horizontal="center" readingOrder="2"/>
      <protection locked="0"/>
    </xf>
    <xf numFmtId="0" fontId="12" fillId="0" borderId="0" xfId="0" applyFont="1" applyFill="1" applyAlignment="1" applyProtection="1">
      <alignment horizontal="center" readingOrder="2"/>
      <protection locked="0"/>
    </xf>
    <xf numFmtId="0" fontId="2" fillId="0" borderId="0" xfId="0" applyFont="1" applyBorder="1" applyProtection="1">
      <protection locked="0"/>
    </xf>
    <xf numFmtId="0" fontId="13" fillId="0" borderId="0" xfId="0" applyFont="1" applyBorder="1" applyProtection="1">
      <protection locked="0"/>
    </xf>
    <xf numFmtId="0" fontId="14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 readingOrder="2"/>
      <protection locked="0"/>
    </xf>
    <xf numFmtId="164" fontId="15" fillId="0" borderId="0" xfId="0" applyNumberFormat="1" applyFont="1" applyBorder="1" applyAlignment="1" applyProtection="1">
      <alignment horizontal="center" readingOrder="2"/>
      <protection locked="0"/>
    </xf>
    <xf numFmtId="0" fontId="2" fillId="0" borderId="0" xfId="0" applyFont="1" applyProtection="1"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 textRotation="90" readingOrder="1"/>
    </xf>
    <xf numFmtId="0" fontId="16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readingOrder="1"/>
    </xf>
    <xf numFmtId="0" fontId="16" fillId="0" borderId="0" xfId="0" applyFont="1" applyBorder="1" applyAlignment="1" applyProtection="1">
      <alignment horizontal="center" vertical="center" textRotation="90"/>
      <protection locked="0"/>
    </xf>
    <xf numFmtId="1" fontId="16" fillId="0" borderId="19" xfId="0" applyNumberFormat="1" applyFont="1" applyBorder="1" applyAlignment="1" applyProtection="1">
      <alignment horizontal="center" vertical="center" readingOrder="2"/>
      <protection locked="0"/>
    </xf>
    <xf numFmtId="0" fontId="16" fillId="0" borderId="42" xfId="0" applyFont="1" applyBorder="1" applyAlignment="1" applyProtection="1">
      <alignment horizontal="center" vertical="center" readingOrder="2"/>
      <protection locked="0"/>
    </xf>
    <xf numFmtId="0" fontId="16" fillId="0" borderId="66" xfId="0" applyFont="1" applyBorder="1" applyAlignment="1" applyProtection="1">
      <alignment horizontal="center" vertical="center" readingOrder="2"/>
      <protection locked="0"/>
    </xf>
    <xf numFmtId="0" fontId="16" fillId="0" borderId="67" xfId="0" applyFont="1" applyBorder="1" applyAlignment="1" applyProtection="1">
      <alignment horizontal="center" vertical="center" readingOrder="2"/>
      <protection locked="0"/>
    </xf>
    <xf numFmtId="0" fontId="16" fillId="0" borderId="69" xfId="0" applyFont="1" applyBorder="1" applyAlignment="1" applyProtection="1">
      <alignment horizontal="center" vertical="center" readingOrder="2"/>
      <protection locked="0"/>
    </xf>
    <xf numFmtId="1" fontId="13" fillId="0" borderId="24" xfId="0" applyNumberFormat="1" applyFont="1" applyBorder="1" applyAlignment="1" applyProtection="1">
      <alignment horizontal="center" vertical="center" readingOrder="2"/>
      <protection locked="0"/>
    </xf>
    <xf numFmtId="0" fontId="16" fillId="0" borderId="24" xfId="0" applyFont="1" applyFill="1" applyBorder="1" applyAlignment="1" applyProtection="1">
      <alignment horizontal="center" vertical="center" readingOrder="2"/>
      <protection locked="0"/>
    </xf>
    <xf numFmtId="166" fontId="24" fillId="0" borderId="74" xfId="0" applyNumberFormat="1" applyFont="1" applyFill="1" applyBorder="1" applyAlignment="1" applyProtection="1">
      <alignment horizontal="center" readingOrder="2"/>
      <protection locked="0"/>
    </xf>
    <xf numFmtId="166" fontId="24" fillId="0" borderId="75" xfId="0" applyNumberFormat="1" applyFont="1" applyFill="1" applyBorder="1" applyAlignment="1" applyProtection="1">
      <alignment horizontal="center" readingOrder="2"/>
      <protection locked="0"/>
    </xf>
    <xf numFmtId="166" fontId="24" fillId="0" borderId="76" xfId="0" applyNumberFormat="1" applyFont="1" applyFill="1" applyBorder="1" applyAlignment="1" applyProtection="1">
      <alignment horizontal="center" readingOrder="2"/>
      <protection locked="0"/>
    </xf>
    <xf numFmtId="1" fontId="16" fillId="0" borderId="79" xfId="0" applyNumberFormat="1" applyFont="1" applyBorder="1" applyAlignment="1" applyProtection="1">
      <alignment horizontal="center" vertical="center" readingOrder="2"/>
      <protection locked="0"/>
    </xf>
    <xf numFmtId="0" fontId="16" fillId="0" borderId="83" xfId="0" applyFont="1" applyBorder="1" applyAlignment="1" applyProtection="1">
      <alignment horizontal="center" vertical="center" readingOrder="2"/>
      <protection locked="0"/>
    </xf>
    <xf numFmtId="0" fontId="16" fillId="0" borderId="84" xfId="0" applyFont="1" applyBorder="1" applyAlignment="1" applyProtection="1">
      <alignment horizontal="center" vertical="center" readingOrder="2"/>
      <protection locked="0"/>
    </xf>
    <xf numFmtId="0" fontId="16" fillId="0" borderId="86" xfId="0" applyFont="1" applyBorder="1" applyAlignment="1" applyProtection="1">
      <alignment horizontal="center" vertical="center" readingOrder="2"/>
      <protection locked="0"/>
    </xf>
    <xf numFmtId="1" fontId="13" fillId="0" borderId="77" xfId="0" applyNumberFormat="1" applyFont="1" applyBorder="1" applyAlignment="1" applyProtection="1">
      <alignment horizontal="center" vertical="center" readingOrder="2"/>
      <protection locked="0"/>
    </xf>
    <xf numFmtId="0" fontId="16" fillId="0" borderId="89" xfId="0" applyFont="1" applyFill="1" applyBorder="1" applyAlignment="1" applyProtection="1">
      <alignment horizontal="center" vertical="center" readingOrder="2"/>
      <protection locked="0"/>
    </xf>
    <xf numFmtId="0" fontId="13" fillId="0" borderId="78" xfId="0" applyFont="1" applyBorder="1" applyAlignment="1" applyProtection="1">
      <alignment horizontal="center" vertical="center"/>
      <protection locked="0"/>
    </xf>
    <xf numFmtId="0" fontId="13" fillId="0" borderId="79" xfId="0" applyFont="1" applyBorder="1" applyAlignment="1" applyProtection="1">
      <alignment horizontal="center" vertical="center"/>
      <protection locked="0"/>
    </xf>
    <xf numFmtId="0" fontId="13" fillId="0" borderId="83" xfId="0" applyFont="1" applyBorder="1" applyAlignment="1" applyProtection="1">
      <alignment horizontal="center" vertical="center"/>
      <protection locked="0"/>
    </xf>
    <xf numFmtId="0" fontId="27" fillId="0" borderId="0" xfId="0" applyFont="1" applyFill="1" applyBorder="1" applyAlignment="1" applyProtection="1">
      <alignment horizontal="right" vertical="center" shrinkToFit="1"/>
      <protection locked="0"/>
    </xf>
    <xf numFmtId="0" fontId="4" fillId="0" borderId="91" xfId="0" applyFont="1" applyFill="1" applyBorder="1" applyAlignment="1" applyProtection="1">
      <alignment horizontal="center" vertical="center" readingOrder="2"/>
      <protection hidden="1"/>
    </xf>
    <xf numFmtId="0" fontId="4" fillId="0" borderId="57" xfId="0" applyFont="1" applyFill="1" applyBorder="1" applyAlignment="1" applyProtection="1">
      <alignment horizontal="center" vertical="center" readingOrder="2"/>
      <protection hidden="1"/>
    </xf>
    <xf numFmtId="0" fontId="4" fillId="0" borderId="58" xfId="0" applyFont="1" applyFill="1" applyBorder="1" applyAlignment="1" applyProtection="1">
      <alignment horizontal="center" vertical="center" readingOrder="2"/>
      <protection hidden="1"/>
    </xf>
    <xf numFmtId="2" fontId="29" fillId="0" borderId="57" xfId="0" applyNumberFormat="1" applyFont="1" applyFill="1" applyBorder="1" applyAlignment="1" applyProtection="1">
      <alignment horizontal="center" vertical="center" readingOrder="2"/>
      <protection hidden="1"/>
    </xf>
    <xf numFmtId="1" fontId="29" fillId="0" borderId="92" xfId="0" applyNumberFormat="1" applyFont="1" applyFill="1" applyBorder="1" applyAlignment="1" applyProtection="1">
      <alignment horizontal="center" vertical="center" readingOrder="2"/>
      <protection hidden="1"/>
    </xf>
    <xf numFmtId="2" fontId="29" fillId="0" borderId="57" xfId="0" applyNumberFormat="1" applyFont="1" applyFill="1" applyBorder="1" applyAlignment="1" applyProtection="1">
      <alignment horizontal="center" vertical="center" readingOrder="2"/>
      <protection locked="0"/>
    </xf>
    <xf numFmtId="2" fontId="29" fillId="0" borderId="93" xfId="0" applyNumberFormat="1" applyFont="1" applyFill="1" applyBorder="1" applyAlignment="1" applyProtection="1">
      <alignment horizontal="center" vertical="center" readingOrder="2"/>
      <protection hidden="1"/>
    </xf>
    <xf numFmtId="2" fontId="29" fillId="0" borderId="94" xfId="0" applyNumberFormat="1" applyFont="1" applyFill="1" applyBorder="1" applyAlignment="1" applyProtection="1">
      <alignment horizontal="center" vertical="center" readingOrder="2"/>
      <protection hidden="1"/>
    </xf>
    <xf numFmtId="2" fontId="30" fillId="0" borderId="95" xfId="0" applyNumberFormat="1" applyFont="1" applyFill="1" applyBorder="1" applyAlignment="1" applyProtection="1">
      <alignment horizontal="center" vertical="center" readingOrder="2"/>
      <protection hidden="1"/>
    </xf>
    <xf numFmtId="2" fontId="29" fillId="0" borderId="97" xfId="0" applyNumberFormat="1" applyFont="1" applyFill="1" applyBorder="1" applyAlignment="1" applyProtection="1">
      <alignment horizontal="center" vertical="center" readingOrder="2"/>
      <protection hidden="1"/>
    </xf>
    <xf numFmtId="2" fontId="29" fillId="0" borderId="44" xfId="0" applyNumberFormat="1" applyFont="1" applyFill="1" applyBorder="1" applyAlignment="1" applyProtection="1">
      <alignment horizontal="center" vertical="center" readingOrder="2"/>
      <protection locked="0"/>
    </xf>
    <xf numFmtId="1" fontId="29" fillId="0" borderId="62" xfId="0" applyNumberFormat="1" applyFont="1" applyFill="1" applyBorder="1" applyAlignment="1" applyProtection="1">
      <alignment horizontal="center" vertical="center" readingOrder="2"/>
      <protection hidden="1"/>
    </xf>
    <xf numFmtId="1" fontId="29" fillId="0" borderId="99" xfId="0" applyNumberFormat="1" applyFont="1" applyFill="1" applyBorder="1" applyAlignment="1" applyProtection="1">
      <alignment horizontal="center" vertical="center" readingOrder="2"/>
      <protection hidden="1"/>
    </xf>
    <xf numFmtId="2" fontId="29" fillId="0" borderId="97" xfId="0" applyNumberFormat="1" applyFont="1" applyFill="1" applyBorder="1" applyAlignment="1" applyProtection="1">
      <alignment horizontal="center" vertical="center" readingOrder="2"/>
      <protection locked="0"/>
    </xf>
    <xf numFmtId="2" fontId="29" fillId="0" borderId="94" xfId="0" applyNumberFormat="1" applyFont="1" applyFill="1" applyBorder="1" applyAlignment="1" applyProtection="1">
      <alignment horizontal="center" vertical="center" readingOrder="2"/>
      <protection locked="0"/>
    </xf>
    <xf numFmtId="1" fontId="29" fillId="0" borderId="6" xfId="0" applyNumberFormat="1" applyFont="1" applyFill="1" applyBorder="1" applyAlignment="1" applyProtection="1">
      <alignment horizontal="center" vertical="center" readingOrder="2"/>
      <protection hidden="1"/>
    </xf>
    <xf numFmtId="2" fontId="13" fillId="0" borderId="6" xfId="0" applyNumberFormat="1" applyFont="1" applyFill="1" applyBorder="1" applyAlignment="1" applyProtection="1">
      <alignment horizontal="center" vertical="center" readingOrder="2"/>
      <protection hidden="1"/>
    </xf>
    <xf numFmtId="166" fontId="29" fillId="0" borderId="62" xfId="0" applyNumberFormat="1" applyFont="1" applyFill="1" applyBorder="1" applyAlignment="1" applyProtection="1">
      <alignment horizontal="center" vertical="center" readingOrder="2"/>
      <protection hidden="1"/>
    </xf>
    <xf numFmtId="2" fontId="29" fillId="0" borderId="93" xfId="0" applyNumberFormat="1" applyFont="1" applyFill="1" applyBorder="1" applyAlignment="1" applyProtection="1">
      <alignment horizontal="center" vertical="center" readingOrder="2"/>
      <protection locked="0"/>
    </xf>
    <xf numFmtId="1" fontId="29" fillId="0" borderId="100" xfId="0" applyNumberFormat="1" applyFont="1" applyFill="1" applyBorder="1" applyAlignment="1" applyProtection="1">
      <alignment horizontal="center" vertical="center" readingOrder="2"/>
      <protection hidden="1"/>
    </xf>
    <xf numFmtId="1" fontId="29" fillId="0" borderId="24" xfId="0" applyNumberFormat="1" applyFont="1" applyFill="1" applyBorder="1" applyAlignment="1" applyProtection="1">
      <alignment horizontal="center" vertical="center" readingOrder="2"/>
      <protection hidden="1"/>
    </xf>
    <xf numFmtId="0" fontId="29" fillId="0" borderId="62" xfId="0" applyFont="1" applyFill="1" applyBorder="1" applyAlignment="1" applyProtection="1">
      <alignment horizontal="center" vertical="center" readingOrder="2"/>
      <protection hidden="1"/>
    </xf>
    <xf numFmtId="0" fontId="29" fillId="0" borderId="62" xfId="0" applyFont="1" applyFill="1" applyBorder="1" applyAlignment="1" applyProtection="1">
      <alignment horizontal="center" vertical="center"/>
      <protection hidden="1"/>
    </xf>
    <xf numFmtId="0" fontId="29" fillId="0" borderId="62" xfId="0" applyFont="1" applyFill="1" applyBorder="1" applyAlignment="1" applyProtection="1">
      <alignment horizontal="right" vertical="center" indent="3"/>
      <protection hidden="1"/>
    </xf>
    <xf numFmtId="0" fontId="29" fillId="0" borderId="0" xfId="0" applyFont="1" applyBorder="1" applyAlignment="1" applyProtection="1">
      <alignment horizontal="right" vertical="center" indent="3"/>
      <protection hidden="1"/>
    </xf>
    <xf numFmtId="0" fontId="13" fillId="0" borderId="24" xfId="0" applyFont="1" applyFill="1" applyBorder="1" applyAlignment="1" applyProtection="1">
      <alignment horizontal="right" vertical="center" indent="1"/>
      <protection hidden="1"/>
    </xf>
    <xf numFmtId="0" fontId="4" fillId="0" borderId="33" xfId="0" applyFont="1" applyFill="1" applyBorder="1" applyAlignment="1" applyProtection="1">
      <alignment horizontal="center" vertical="center" readingOrder="2"/>
      <protection hidden="1"/>
    </xf>
    <xf numFmtId="0" fontId="4" fillId="0" borderId="19" xfId="0" applyFont="1" applyFill="1" applyBorder="1" applyAlignment="1" applyProtection="1">
      <alignment horizontal="center" vertical="center" readingOrder="2"/>
      <protection hidden="1"/>
    </xf>
    <xf numFmtId="0" fontId="4" fillId="0" borderId="36" xfId="0" applyFont="1" applyFill="1" applyBorder="1" applyAlignment="1" applyProtection="1">
      <alignment horizontal="center" vertical="center" readingOrder="2"/>
      <protection hidden="1"/>
    </xf>
    <xf numFmtId="2" fontId="29" fillId="0" borderId="19" xfId="0" applyNumberFormat="1" applyFont="1" applyFill="1" applyBorder="1" applyAlignment="1" applyProtection="1">
      <alignment horizontal="center" vertical="center" readingOrder="2"/>
      <protection hidden="1"/>
    </xf>
    <xf numFmtId="1" fontId="29" fillId="0" borderId="34" xfId="0" applyNumberFormat="1" applyFont="1" applyFill="1" applyBorder="1" applyAlignment="1" applyProtection="1">
      <alignment horizontal="center" vertical="center" readingOrder="2"/>
      <protection hidden="1"/>
    </xf>
    <xf numFmtId="2" fontId="29" fillId="0" borderId="43" xfId="0" applyNumberFormat="1" applyFont="1" applyFill="1" applyBorder="1" applyAlignment="1" applyProtection="1">
      <alignment horizontal="center" vertical="center" readingOrder="2"/>
      <protection hidden="1"/>
    </xf>
    <xf numFmtId="2" fontId="29" fillId="0" borderId="19" xfId="0" applyNumberFormat="1" applyFont="1" applyFill="1" applyBorder="1" applyAlignment="1" applyProtection="1">
      <alignment horizontal="center" vertical="center" readingOrder="2"/>
      <protection locked="0"/>
    </xf>
    <xf numFmtId="2" fontId="29" fillId="0" borderId="20" xfId="0" applyNumberFormat="1" applyFont="1" applyFill="1" applyBorder="1" applyAlignment="1" applyProtection="1">
      <alignment horizontal="center" vertical="center" readingOrder="2"/>
      <protection hidden="1"/>
    </xf>
    <xf numFmtId="2" fontId="30" fillId="0" borderId="36" xfId="0" applyNumberFormat="1" applyFont="1" applyFill="1" applyBorder="1" applyAlignment="1" applyProtection="1">
      <alignment horizontal="center" vertical="center" readingOrder="2"/>
      <protection hidden="1"/>
    </xf>
    <xf numFmtId="2" fontId="29" fillId="0" borderId="35" xfId="0" applyNumberFormat="1" applyFont="1" applyFill="1" applyBorder="1" applyAlignment="1" applyProtection="1">
      <alignment horizontal="center" vertical="center" readingOrder="2"/>
      <protection locked="0"/>
    </xf>
    <xf numFmtId="2" fontId="29" fillId="0" borderId="43" xfId="0" applyNumberFormat="1" applyFont="1" applyFill="1" applyBorder="1" applyAlignment="1" applyProtection="1">
      <alignment horizontal="center" vertical="center" readingOrder="2"/>
      <protection locked="0"/>
    </xf>
    <xf numFmtId="2" fontId="13" fillId="0" borderId="24" xfId="0" applyNumberFormat="1" applyFont="1" applyFill="1" applyBorder="1" applyAlignment="1" applyProtection="1">
      <alignment horizontal="center" vertical="center" readingOrder="2"/>
      <protection hidden="1"/>
    </xf>
    <xf numFmtId="166" fontId="29" fillId="0" borderId="24" xfId="0" applyNumberFormat="1" applyFont="1" applyFill="1" applyBorder="1" applyAlignment="1" applyProtection="1">
      <alignment horizontal="center" vertical="center" readingOrder="2"/>
      <protection hidden="1"/>
    </xf>
    <xf numFmtId="2" fontId="29" fillId="0" borderId="20" xfId="0" applyNumberFormat="1" applyFont="1" applyFill="1" applyBorder="1" applyAlignment="1" applyProtection="1">
      <alignment horizontal="center" vertical="center" readingOrder="2"/>
      <protection locked="0"/>
    </xf>
    <xf numFmtId="1" fontId="29" fillId="0" borderId="101" xfId="0" applyNumberFormat="1" applyFont="1" applyFill="1" applyBorder="1" applyAlignment="1" applyProtection="1">
      <alignment horizontal="center" vertical="center" readingOrder="2"/>
      <protection hidden="1"/>
    </xf>
    <xf numFmtId="0" fontId="29" fillId="0" borderId="24" xfId="0" applyFont="1" applyFill="1" applyBorder="1" applyAlignment="1" applyProtection="1">
      <alignment horizontal="center" vertical="center" readingOrder="2"/>
      <protection hidden="1"/>
    </xf>
    <xf numFmtId="0" fontId="29" fillId="0" borderId="24" xfId="0" applyFont="1" applyFill="1" applyBorder="1" applyAlignment="1" applyProtection="1">
      <alignment horizontal="center" vertical="center"/>
      <protection hidden="1"/>
    </xf>
    <xf numFmtId="0" fontId="29" fillId="0" borderId="24" xfId="0" applyFont="1" applyFill="1" applyBorder="1" applyAlignment="1" applyProtection="1">
      <alignment horizontal="right" vertical="center" indent="3"/>
      <protection hidden="1"/>
    </xf>
    <xf numFmtId="0" fontId="22" fillId="0" borderId="0" xfId="0" applyFont="1" applyFill="1" applyBorder="1" applyAlignment="1" applyProtection="1">
      <alignment horizontal="center" readingOrder="2"/>
      <protection locked="0"/>
    </xf>
    <xf numFmtId="0" fontId="13" fillId="0" borderId="77" xfId="0" applyFont="1" applyFill="1" applyBorder="1" applyAlignment="1" applyProtection="1">
      <alignment horizontal="right" vertical="center" indent="1"/>
      <protection hidden="1"/>
    </xf>
    <xf numFmtId="0" fontId="4" fillId="0" borderId="78" xfId="0" applyFont="1" applyFill="1" applyBorder="1" applyAlignment="1" applyProtection="1">
      <alignment horizontal="center" vertical="center" readingOrder="2"/>
      <protection hidden="1"/>
    </xf>
    <xf numFmtId="0" fontId="4" fillId="0" borderId="79" xfId="0" applyFont="1" applyFill="1" applyBorder="1" applyAlignment="1" applyProtection="1">
      <alignment horizontal="center" vertical="center" readingOrder="2"/>
      <protection hidden="1"/>
    </xf>
    <xf numFmtId="0" fontId="4" fillId="0" borderId="84" xfId="0" applyFont="1" applyFill="1" applyBorder="1" applyAlignment="1" applyProtection="1">
      <alignment horizontal="center" vertical="center" readingOrder="2"/>
      <protection hidden="1"/>
    </xf>
    <xf numFmtId="2" fontId="29" fillId="0" borderId="79" xfId="0" applyNumberFormat="1" applyFont="1" applyFill="1" applyBorder="1" applyAlignment="1" applyProtection="1">
      <alignment horizontal="center" vertical="center" readingOrder="2"/>
      <protection hidden="1"/>
    </xf>
    <xf numFmtId="1" fontId="29" fillId="0" borderId="80" xfId="0" applyNumberFormat="1" applyFont="1" applyFill="1" applyBorder="1" applyAlignment="1" applyProtection="1">
      <alignment horizontal="center" vertical="center" readingOrder="2"/>
      <protection hidden="1"/>
    </xf>
    <xf numFmtId="2" fontId="29" fillId="0" borderId="79" xfId="0" applyNumberFormat="1" applyFont="1" applyFill="1" applyBorder="1" applyAlignment="1" applyProtection="1">
      <alignment horizontal="center" vertical="center" readingOrder="2"/>
      <protection locked="0"/>
    </xf>
    <xf numFmtId="2" fontId="29" fillId="0" borderId="83" xfId="0" applyNumberFormat="1" applyFont="1" applyFill="1" applyBorder="1" applyAlignment="1" applyProtection="1">
      <alignment horizontal="center" vertical="center" readingOrder="2"/>
      <protection hidden="1"/>
    </xf>
    <xf numFmtId="2" fontId="29" fillId="0" borderId="81" xfId="0" applyNumberFormat="1" applyFont="1" applyFill="1" applyBorder="1" applyAlignment="1" applyProtection="1">
      <alignment horizontal="center" vertical="center" readingOrder="2"/>
      <protection locked="0"/>
    </xf>
    <xf numFmtId="1" fontId="29" fillId="0" borderId="77" xfId="0" applyNumberFormat="1" applyFont="1" applyFill="1" applyBorder="1" applyAlignment="1" applyProtection="1">
      <alignment horizontal="center" vertical="center" readingOrder="2"/>
      <protection hidden="1"/>
    </xf>
    <xf numFmtId="2" fontId="29" fillId="0" borderId="85" xfId="0" applyNumberFormat="1" applyFont="1" applyFill="1" applyBorder="1" applyAlignment="1" applyProtection="1">
      <alignment horizontal="center" vertical="center" readingOrder="2"/>
      <protection locked="0"/>
    </xf>
    <xf numFmtId="2" fontId="13" fillId="0" borderId="77" xfId="0" applyNumberFormat="1" applyFont="1" applyFill="1" applyBorder="1" applyAlignment="1" applyProtection="1">
      <alignment horizontal="center" vertical="center" readingOrder="2"/>
      <protection hidden="1"/>
    </xf>
    <xf numFmtId="166" fontId="29" fillId="0" borderId="77" xfId="0" applyNumberFormat="1" applyFont="1" applyFill="1" applyBorder="1" applyAlignment="1" applyProtection="1">
      <alignment horizontal="center" vertical="center" readingOrder="2"/>
      <protection hidden="1"/>
    </xf>
    <xf numFmtId="2" fontId="29" fillId="0" borderId="83" xfId="0" applyNumberFormat="1" applyFont="1" applyFill="1" applyBorder="1" applyAlignment="1" applyProtection="1">
      <alignment horizontal="center" vertical="center" readingOrder="2"/>
      <protection locked="0"/>
    </xf>
    <xf numFmtId="1" fontId="29" fillId="0" borderId="102" xfId="0" applyNumberFormat="1" applyFont="1" applyFill="1" applyBorder="1" applyAlignment="1" applyProtection="1">
      <alignment horizontal="center" vertical="center" readingOrder="2"/>
      <protection hidden="1"/>
    </xf>
    <xf numFmtId="0" fontId="29" fillId="0" borderId="77" xfId="0" applyFont="1" applyFill="1" applyBorder="1" applyAlignment="1" applyProtection="1">
      <alignment horizontal="center" vertical="center" readingOrder="2"/>
      <protection hidden="1"/>
    </xf>
    <xf numFmtId="0" fontId="29" fillId="0" borderId="77" xfId="0" applyFont="1" applyFill="1" applyBorder="1" applyAlignment="1" applyProtection="1">
      <alignment horizontal="center" vertical="center"/>
      <protection hidden="1"/>
    </xf>
    <xf numFmtId="0" fontId="29" fillId="0" borderId="77" xfId="0" applyFont="1" applyFill="1" applyBorder="1" applyAlignment="1" applyProtection="1">
      <alignment horizontal="right" vertical="center" indent="3"/>
      <protection hidden="1"/>
    </xf>
    <xf numFmtId="0" fontId="29" fillId="0" borderId="0" xfId="0" applyFont="1" applyBorder="1" applyAlignment="1" applyProtection="1">
      <alignment horizontal="center" vertical="center" readingOrder="2"/>
      <protection hidden="1"/>
    </xf>
    <xf numFmtId="0" fontId="13" fillId="0" borderId="0" xfId="0" applyFont="1" applyBorder="1" applyAlignment="1" applyProtection="1">
      <alignment horizontal="right" vertical="center" indent="1"/>
      <protection locked="0"/>
    </xf>
    <xf numFmtId="167" fontId="28" fillId="0" borderId="0" xfId="0" applyNumberFormat="1" applyFont="1" applyBorder="1" applyAlignment="1" applyProtection="1">
      <alignment horizontal="center" vertical="center" readingOrder="2"/>
      <protection locked="0"/>
    </xf>
    <xf numFmtId="0" fontId="4" fillId="0" borderId="0" xfId="0" applyFont="1" applyFill="1" applyBorder="1" applyAlignment="1" applyProtection="1">
      <alignment horizontal="center" vertical="center" readingOrder="2"/>
      <protection hidden="1"/>
    </xf>
    <xf numFmtId="168" fontId="28" fillId="0" borderId="0" xfId="0" applyNumberFormat="1" applyFont="1" applyBorder="1" applyAlignment="1" applyProtection="1">
      <alignment horizontal="center" vertical="center" readingOrder="2"/>
      <protection locked="0"/>
    </xf>
    <xf numFmtId="0" fontId="21" fillId="0" borderId="0" xfId="0" applyFont="1" applyBorder="1" applyAlignment="1" applyProtection="1">
      <alignment horizontal="center" vertical="center" shrinkToFit="1" readingOrder="2"/>
      <protection locked="0"/>
    </xf>
    <xf numFmtId="0" fontId="13" fillId="0" borderId="0" xfId="0" applyFont="1" applyBorder="1" applyAlignment="1" applyProtection="1">
      <alignment horizontal="center" vertical="center" readingOrder="2"/>
      <protection locked="0"/>
    </xf>
    <xf numFmtId="0" fontId="13" fillId="0" borderId="0" xfId="0" applyNumberFormat="1" applyFont="1" applyBorder="1" applyAlignment="1" applyProtection="1">
      <alignment horizontal="center" vertical="center" readingOrder="2"/>
      <protection locked="0"/>
    </xf>
    <xf numFmtId="2" fontId="29" fillId="0" borderId="0" xfId="0" applyNumberFormat="1" applyFont="1" applyBorder="1" applyAlignment="1" applyProtection="1">
      <alignment horizontal="center" vertical="center" readingOrder="2"/>
      <protection locked="0"/>
    </xf>
    <xf numFmtId="2" fontId="29" fillId="0" borderId="0" xfId="0" applyNumberFormat="1" applyFont="1" applyBorder="1" applyAlignment="1" applyProtection="1">
      <alignment horizontal="center" vertical="center" readingOrder="2"/>
      <protection hidden="1"/>
    </xf>
    <xf numFmtId="0" fontId="29" fillId="0" borderId="0" xfId="0" applyNumberFormat="1" applyFont="1" applyFill="1" applyBorder="1" applyAlignment="1" applyProtection="1">
      <alignment horizontal="center" vertical="center" readingOrder="2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center" vertical="center" readingOrder="2"/>
      <protection locked="0"/>
    </xf>
    <xf numFmtId="0" fontId="28" fillId="0" borderId="0" xfId="0" applyFont="1" applyBorder="1" applyAlignment="1" applyProtection="1">
      <alignment horizontal="center" vertical="center"/>
      <protection locked="0"/>
    </xf>
    <xf numFmtId="0" fontId="31" fillId="0" borderId="0" xfId="0" applyFont="1" applyFill="1" applyBorder="1" applyAlignment="1" applyProtection="1">
      <alignment horizontal="center" vertical="center" readingOrder="2"/>
      <protection locked="0"/>
    </xf>
    <xf numFmtId="0" fontId="32" fillId="0" borderId="0" xfId="0" applyFont="1" applyProtection="1">
      <protection locked="0"/>
    </xf>
    <xf numFmtId="169" fontId="34" fillId="0" borderId="0" xfId="0" applyNumberFormat="1" applyFont="1" applyBorder="1" applyAlignment="1" applyProtection="1">
      <alignment horizontal="center" vertical="center" shrinkToFit="1" readingOrder="2"/>
      <protection locked="0"/>
    </xf>
    <xf numFmtId="0" fontId="21" fillId="0" borderId="0" xfId="0" applyFont="1" applyBorder="1" applyAlignment="1" applyProtection="1">
      <alignment horizontal="right" vertical="center" indent="1" shrinkToFit="1" readingOrder="2"/>
      <protection locked="0"/>
    </xf>
    <xf numFmtId="0" fontId="33" fillId="0" borderId="0" xfId="0" applyFont="1" applyBorder="1" applyAlignment="1" applyProtection="1">
      <alignment horizontal="right" vertical="center" wrapText="1" indent="1" readingOrder="2"/>
      <protection locked="0"/>
    </xf>
    <xf numFmtId="0" fontId="0" fillId="0" borderId="0" xfId="0" applyBorder="1" applyAlignment="1" applyProtection="1">
      <alignment horizontal="center" vertical="center" readingOrder="2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/>
      <protection locked="0"/>
    </xf>
    <xf numFmtId="0" fontId="36" fillId="0" borderId="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164" fontId="0" fillId="0" borderId="0" xfId="0" applyNumberFormat="1" applyBorder="1" applyAlignment="1" applyProtection="1">
      <alignment horizontal="center" vertical="center"/>
      <protection hidden="1"/>
    </xf>
    <xf numFmtId="164" fontId="0" fillId="0" borderId="0" xfId="0" applyNumberFormat="1" applyBorder="1" applyAlignment="1" applyProtection="1">
      <alignment horizontal="center" vertical="center" readingOrder="2"/>
      <protection hidden="1"/>
    </xf>
    <xf numFmtId="0" fontId="0" fillId="0" borderId="0" xfId="0" applyBorder="1" applyProtection="1">
      <protection locked="0"/>
    </xf>
    <xf numFmtId="0" fontId="0" fillId="0" borderId="0" xfId="0" applyNumberFormat="1" applyBorder="1" applyAlignment="1" applyProtection="1">
      <alignment horizontal="center" vertical="center" readingOrder="2"/>
      <protection locked="0"/>
    </xf>
    <xf numFmtId="0" fontId="13" fillId="0" borderId="0" xfId="0" applyFont="1" applyProtection="1">
      <protection locked="0"/>
    </xf>
    <xf numFmtId="0" fontId="37" fillId="0" borderId="0" xfId="0" applyFont="1" applyBorder="1" applyAlignment="1" applyProtection="1">
      <alignment horizontal="center" vertical="center"/>
      <protection locked="0"/>
    </xf>
    <xf numFmtId="0" fontId="37" fillId="0" borderId="0" xfId="0" applyNumberFormat="1" applyFont="1" applyBorder="1" applyAlignment="1" applyProtection="1">
      <alignment horizontal="center" vertical="center" readingOrder="2"/>
      <protection locked="0"/>
    </xf>
    <xf numFmtId="0" fontId="37" fillId="0" borderId="0" xfId="0" applyFont="1" applyBorder="1" applyAlignment="1" applyProtection="1">
      <alignment horizontal="center" vertical="center" readingOrder="2"/>
      <protection locked="0"/>
    </xf>
    <xf numFmtId="0" fontId="38" fillId="0" borderId="0" xfId="0" applyFont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readingOrder="2"/>
      <protection locked="0"/>
    </xf>
    <xf numFmtId="0" fontId="11" fillId="0" borderId="0" xfId="0" applyFont="1" applyBorder="1" applyAlignment="1" applyProtection="1">
      <alignment horizontal="center" vertical="center" readingOrder="2"/>
      <protection locked="0"/>
    </xf>
    <xf numFmtId="0" fontId="13" fillId="0" borderId="0" xfId="0" applyFont="1" applyBorder="1" applyAlignment="1">
      <alignment horizontal="right" vertical="center"/>
    </xf>
    <xf numFmtId="2" fontId="13" fillId="0" borderId="0" xfId="0" applyNumberFormat="1" applyFont="1" applyFill="1" applyBorder="1" applyAlignment="1" applyProtection="1">
      <alignment horizontal="center" vertical="center" readingOrder="2"/>
      <protection locked="0"/>
    </xf>
    <xf numFmtId="0" fontId="32" fillId="0" borderId="0" xfId="0" applyFont="1" applyBorder="1" applyAlignment="1" applyProtection="1">
      <alignment horizontal="center" vertical="center" readingOrder="2"/>
      <protection locked="0"/>
    </xf>
    <xf numFmtId="2" fontId="13" fillId="0" borderId="0" xfId="0" applyNumberFormat="1" applyFont="1" applyBorder="1" applyAlignment="1" applyProtection="1">
      <alignment horizontal="center" vertical="center" readingOrder="2"/>
      <protection locked="0"/>
    </xf>
    <xf numFmtId="0" fontId="13" fillId="2" borderId="0" xfId="0" applyFont="1" applyFill="1" applyBorder="1" applyAlignment="1" applyProtection="1">
      <alignment horizontal="center" vertical="center" readingOrder="2"/>
      <protection locked="0"/>
    </xf>
    <xf numFmtId="0" fontId="13" fillId="0" borderId="0" xfId="0" applyFont="1" applyFill="1" applyBorder="1" applyAlignment="1" applyProtection="1">
      <alignment horizontal="center" vertical="center" readingOrder="2"/>
      <protection locked="0"/>
    </xf>
    <xf numFmtId="0" fontId="32" fillId="0" borderId="0" xfId="0" applyFont="1" applyBorder="1" applyAlignment="1" applyProtection="1">
      <alignment readingOrder="2"/>
      <protection locked="0"/>
    </xf>
    <xf numFmtId="0" fontId="39" fillId="0" borderId="0" xfId="0" applyFont="1" applyBorder="1" applyAlignment="1" applyProtection="1">
      <alignment horizontal="center" vertical="center" readingOrder="2"/>
      <protection locked="0"/>
    </xf>
    <xf numFmtId="0" fontId="37" fillId="0" borderId="0" xfId="0" applyFont="1" applyBorder="1" applyProtection="1">
      <protection locked="0"/>
    </xf>
    <xf numFmtId="49" fontId="13" fillId="0" borderId="62" xfId="0" applyNumberFormat="1" applyFont="1" applyFill="1" applyBorder="1" applyAlignment="1" applyProtection="1">
      <alignment horizontal="right" vertical="center" indent="1" shrinkToFit="1"/>
      <protection locked="0"/>
    </xf>
    <xf numFmtId="0" fontId="13" fillId="0" borderId="62" xfId="0" applyFont="1" applyFill="1" applyBorder="1" applyAlignment="1" applyProtection="1">
      <alignment horizontal="center" vertical="center"/>
      <protection locked="0"/>
    </xf>
    <xf numFmtId="167" fontId="28" fillId="0" borderId="62" xfId="0" applyNumberFormat="1" applyFont="1" applyFill="1" applyBorder="1" applyAlignment="1" applyProtection="1">
      <alignment horizontal="center" vertical="center" readingOrder="2"/>
      <protection locked="0"/>
    </xf>
    <xf numFmtId="49" fontId="13" fillId="0" borderId="24" xfId="0" applyNumberFormat="1" applyFont="1" applyFill="1" applyBorder="1" applyAlignment="1" applyProtection="1">
      <alignment horizontal="right" vertical="center" indent="1" shrinkToFit="1"/>
      <protection locked="0"/>
    </xf>
    <xf numFmtId="0" fontId="13" fillId="0" borderId="24" xfId="0" applyFont="1" applyFill="1" applyBorder="1" applyAlignment="1" applyProtection="1">
      <alignment horizontal="center" vertical="center"/>
      <protection locked="0"/>
    </xf>
    <xf numFmtId="167" fontId="28" fillId="0" borderId="24" xfId="0" applyNumberFormat="1" applyFont="1" applyFill="1" applyBorder="1" applyAlignment="1" applyProtection="1">
      <alignment horizontal="center" vertical="center" readingOrder="2"/>
      <protection locked="0"/>
    </xf>
    <xf numFmtId="49" fontId="13" fillId="0" borderId="77" xfId="0" applyNumberFormat="1" applyFont="1" applyFill="1" applyBorder="1" applyAlignment="1" applyProtection="1">
      <alignment horizontal="right" vertical="center" indent="1" shrinkToFit="1"/>
      <protection locked="0"/>
    </xf>
    <xf numFmtId="0" fontId="13" fillId="0" borderId="77" xfId="0" applyFont="1" applyFill="1" applyBorder="1" applyAlignment="1" applyProtection="1">
      <alignment horizontal="center" vertical="center"/>
      <protection locked="0"/>
    </xf>
    <xf numFmtId="167" fontId="28" fillId="0" borderId="77" xfId="0" applyNumberFormat="1" applyFont="1" applyFill="1" applyBorder="1" applyAlignment="1" applyProtection="1">
      <alignment horizontal="center" vertical="center" readingOrder="2"/>
      <protection locked="0"/>
    </xf>
    <xf numFmtId="0" fontId="13" fillId="0" borderId="6" xfId="0" applyFont="1" applyFill="1" applyBorder="1" applyAlignment="1" applyProtection="1">
      <alignment horizontal="right" vertical="center" indent="1"/>
      <protection hidden="1"/>
    </xf>
    <xf numFmtId="168" fontId="28" fillId="0" borderId="62" xfId="0" applyNumberFormat="1" applyFont="1" applyFill="1" applyBorder="1" applyAlignment="1" applyProtection="1">
      <alignment horizontal="center" vertical="center" readingOrder="2"/>
      <protection locked="0"/>
    </xf>
    <xf numFmtId="0" fontId="28" fillId="0" borderId="6" xfId="0" applyNumberFormat="1" applyFont="1" applyFill="1" applyBorder="1" applyAlignment="1" applyProtection="1">
      <alignment horizontal="center" vertical="center" readingOrder="2"/>
      <protection locked="0"/>
    </xf>
    <xf numFmtId="0" fontId="13" fillId="0" borderId="6" xfId="0" applyNumberFormat="1" applyFont="1" applyFill="1" applyBorder="1" applyAlignment="1" applyProtection="1">
      <alignment horizontal="center" vertical="center" readingOrder="2"/>
      <protection locked="0"/>
    </xf>
    <xf numFmtId="168" fontId="28" fillId="0" borderId="24" xfId="0" applyNumberFormat="1" applyFont="1" applyFill="1" applyBorder="1" applyAlignment="1" applyProtection="1">
      <alignment horizontal="center" vertical="center" readingOrder="2"/>
      <protection locked="0"/>
    </xf>
    <xf numFmtId="0" fontId="28" fillId="0" borderId="24" xfId="0" applyNumberFormat="1" applyFont="1" applyFill="1" applyBorder="1" applyAlignment="1" applyProtection="1">
      <alignment horizontal="center" vertical="center" readingOrder="2"/>
      <protection locked="0"/>
    </xf>
    <xf numFmtId="0" fontId="13" fillId="0" borderId="24" xfId="0" applyNumberFormat="1" applyFont="1" applyFill="1" applyBorder="1" applyAlignment="1" applyProtection="1">
      <alignment horizontal="center" vertical="center" readingOrder="2"/>
      <protection locked="0"/>
    </xf>
    <xf numFmtId="168" fontId="28" fillId="0" borderId="77" xfId="0" applyNumberFormat="1" applyFont="1" applyFill="1" applyBorder="1" applyAlignment="1" applyProtection="1">
      <alignment horizontal="center" vertical="center" readingOrder="2"/>
      <protection locked="0"/>
    </xf>
    <xf numFmtId="0" fontId="28" fillId="0" borderId="77" xfId="0" applyNumberFormat="1" applyFont="1" applyFill="1" applyBorder="1" applyAlignment="1" applyProtection="1">
      <alignment horizontal="center" vertical="center" readingOrder="2"/>
      <protection locked="0"/>
    </xf>
    <xf numFmtId="0" fontId="13" fillId="0" borderId="77" xfId="0" applyNumberFormat="1" applyFont="1" applyFill="1" applyBorder="1" applyAlignment="1" applyProtection="1">
      <alignment horizontal="center" vertical="center" readingOrder="2"/>
      <protection locked="0"/>
    </xf>
    <xf numFmtId="2" fontId="29" fillId="0" borderId="46" xfId="0" applyNumberFormat="1" applyFont="1" applyFill="1" applyBorder="1" applyAlignment="1" applyProtection="1">
      <alignment horizontal="center" vertical="center" readingOrder="2"/>
      <protection locked="0"/>
    </xf>
    <xf numFmtId="2" fontId="29" fillId="0" borderId="96" xfId="0" applyNumberFormat="1" applyFont="1" applyFill="1" applyBorder="1" applyAlignment="1" applyProtection="1">
      <alignment horizontal="center" vertical="center" readingOrder="2"/>
      <protection locked="0"/>
    </xf>
    <xf numFmtId="2" fontId="29" fillId="0" borderId="33" xfId="0" applyNumberFormat="1" applyFont="1" applyFill="1" applyBorder="1" applyAlignment="1" applyProtection="1">
      <alignment horizontal="center" vertical="center" readingOrder="2"/>
      <protection locked="0"/>
    </xf>
    <xf numFmtId="2" fontId="29" fillId="0" borderId="78" xfId="0" applyNumberFormat="1" applyFont="1" applyFill="1" applyBorder="1" applyAlignment="1" applyProtection="1">
      <alignment horizontal="center" vertical="center" readingOrder="2"/>
      <protection locked="0"/>
    </xf>
    <xf numFmtId="2" fontId="29" fillId="0" borderId="98" xfId="0" applyNumberFormat="1" applyFont="1" applyFill="1" applyBorder="1" applyAlignment="1" applyProtection="1">
      <alignment horizontal="center" vertical="center" readingOrder="2"/>
      <protection locked="0"/>
    </xf>
    <xf numFmtId="2" fontId="29" fillId="0" borderId="60" xfId="0" applyNumberFormat="1" applyFont="1" applyFill="1" applyBorder="1" applyAlignment="1" applyProtection="1">
      <alignment horizontal="center" vertical="center" readingOrder="2"/>
      <protection locked="0"/>
    </xf>
    <xf numFmtId="2" fontId="29" fillId="0" borderId="14" xfId="0" applyNumberFormat="1" applyFont="1" applyFill="1" applyBorder="1" applyAlignment="1" applyProtection="1">
      <alignment horizontal="center" vertical="center" readingOrder="2"/>
      <protection locked="0"/>
    </xf>
    <xf numFmtId="2" fontId="29" fillId="0" borderId="68" xfId="0" applyNumberFormat="1" applyFont="1" applyFill="1" applyBorder="1" applyAlignment="1" applyProtection="1">
      <alignment horizontal="center" vertical="center" readingOrder="2"/>
      <protection locked="0"/>
    </xf>
    <xf numFmtId="2" fontId="29" fillId="0" borderId="87" xfId="0" applyNumberFormat="1" applyFont="1" applyFill="1" applyBorder="1" applyAlignment="1" applyProtection="1">
      <alignment horizontal="center" vertical="center" readingOrder="2"/>
      <protection locked="0"/>
    </xf>
    <xf numFmtId="166" fontId="29" fillId="0" borderId="100" xfId="0" applyNumberFormat="1" applyFont="1" applyFill="1" applyBorder="1" applyAlignment="1" applyProtection="1">
      <alignment horizontal="center" vertical="center" readingOrder="2"/>
      <protection locked="0"/>
    </xf>
    <xf numFmtId="1" fontId="29" fillId="0" borderId="101" xfId="0" applyNumberFormat="1" applyFont="1" applyFill="1" applyBorder="1" applyAlignment="1" applyProtection="1">
      <alignment horizontal="center" vertical="center" readingOrder="2"/>
      <protection locked="0"/>
    </xf>
    <xf numFmtId="1" fontId="29" fillId="0" borderId="102" xfId="0" applyNumberFormat="1" applyFont="1" applyFill="1" applyBorder="1" applyAlignment="1" applyProtection="1">
      <alignment horizontal="center" vertical="center" readingOrder="2"/>
      <protection locked="0"/>
    </xf>
    <xf numFmtId="0" fontId="0" fillId="0" borderId="0" xfId="0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center" vertical="center" readingOrder="1"/>
      <protection locked="0"/>
    </xf>
    <xf numFmtId="0" fontId="0" fillId="0" borderId="0" xfId="0" applyBorder="1"/>
    <xf numFmtId="0" fontId="5" fillId="0" borderId="0" xfId="0" applyFont="1" applyBorder="1" applyAlignment="1" applyProtection="1">
      <alignment horizontal="center" shrinkToFit="1" readingOrder="1"/>
      <protection locked="0"/>
    </xf>
    <xf numFmtId="0" fontId="5" fillId="0" borderId="0" xfId="0" applyFont="1" applyBorder="1" applyAlignment="1" applyProtection="1">
      <alignment horizontal="center" vertical="center" textRotation="90"/>
      <protection locked="0"/>
    </xf>
    <xf numFmtId="0" fontId="13" fillId="0" borderId="0" xfId="0" applyFont="1" applyBorder="1" applyAlignment="1" applyProtection="1">
      <alignment horizontal="center" vertical="center" textRotation="90"/>
      <protection locked="0"/>
    </xf>
    <xf numFmtId="0" fontId="10" fillId="0" borderId="0" xfId="0" applyFont="1" applyBorder="1" applyProtection="1">
      <protection locked="0"/>
    </xf>
    <xf numFmtId="0" fontId="5" fillId="0" borderId="0" xfId="1" applyFont="1" applyFill="1" applyBorder="1" applyAlignment="1" applyProtection="1">
      <alignment horizontal="center" vertical="center" textRotation="90"/>
      <protection locked="0"/>
    </xf>
    <xf numFmtId="0" fontId="19" fillId="0" borderId="0" xfId="1" applyFont="1" applyFill="1" applyBorder="1" applyAlignment="1" applyProtection="1">
      <alignment horizontal="center" vertical="center" textRotation="90"/>
      <protection locked="0"/>
    </xf>
    <xf numFmtId="0" fontId="0" fillId="0" borderId="0" xfId="0" applyBorder="1" applyAlignment="1">
      <alignment horizontal="center" vertical="center" textRotation="90"/>
    </xf>
    <xf numFmtId="0" fontId="0" fillId="0" borderId="0" xfId="0" applyBorder="1" applyAlignment="1" applyProtection="1">
      <alignment shrinkToFit="1"/>
      <protection locked="0"/>
    </xf>
    <xf numFmtId="0" fontId="10" fillId="0" borderId="0" xfId="0" applyFont="1" applyBorder="1" applyAlignment="1">
      <alignment horizontal="center" vertical="center" textRotation="90"/>
    </xf>
    <xf numFmtId="0" fontId="13" fillId="0" borderId="0" xfId="0" applyFont="1" applyBorder="1" applyAlignment="1">
      <alignment horizontal="center" vertical="center" textRotation="90"/>
    </xf>
    <xf numFmtId="0" fontId="10" fillId="0" borderId="0" xfId="0" applyNumberFormat="1" applyFont="1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27" fillId="0" borderId="0" xfId="0" applyFont="1" applyFill="1" applyBorder="1" applyAlignment="1" applyProtection="1">
      <alignment horizontal="center" vertical="center" shrinkToFit="1"/>
      <protection locked="0"/>
    </xf>
    <xf numFmtId="49" fontId="5" fillId="0" borderId="0" xfId="0" applyNumberFormat="1" applyFont="1" applyBorder="1" applyAlignment="1" applyProtection="1">
      <alignment horizontal="center" vertical="center" readingOrder="1"/>
      <protection locked="0"/>
    </xf>
    <xf numFmtId="2" fontId="14" fillId="0" borderId="0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1" fontId="5" fillId="0" borderId="0" xfId="0" applyNumberFormat="1" applyFont="1" applyBorder="1" applyAlignment="1" applyProtection="1">
      <alignment horizontal="center" vertical="center" readingOrder="1"/>
    </xf>
    <xf numFmtId="1" fontId="5" fillId="0" borderId="0" xfId="0" applyNumberFormat="1" applyFont="1" applyBorder="1" applyAlignment="1" applyProtection="1">
      <alignment horizontal="center" vertical="center" readingOrder="1"/>
      <protection locked="0"/>
    </xf>
    <xf numFmtId="1" fontId="29" fillId="0" borderId="0" xfId="0" applyNumberFormat="1" applyFont="1" applyBorder="1" applyAlignment="1" applyProtection="1">
      <alignment horizontal="center" vertical="center" readingOrder="2"/>
      <protection hidden="1"/>
    </xf>
    <xf numFmtId="1" fontId="5" fillId="0" borderId="0" xfId="0" applyNumberFormat="1" applyFont="1" applyBorder="1" applyAlignment="1" applyProtection="1">
      <alignment horizontal="center" readingOrder="1"/>
      <protection locked="0"/>
    </xf>
    <xf numFmtId="0" fontId="0" fillId="0" borderId="0" xfId="0" applyNumberFormat="1" applyBorder="1" applyAlignment="1" applyProtection="1">
      <alignment horizontal="center"/>
      <protection locked="0"/>
    </xf>
    <xf numFmtId="0" fontId="28" fillId="2" borderId="0" xfId="0" applyFont="1" applyFill="1" applyBorder="1" applyAlignment="1" applyProtection="1">
      <alignment horizontal="center" readingOrder="2"/>
      <protection locked="0"/>
    </xf>
    <xf numFmtId="0" fontId="28" fillId="0" borderId="0" xfId="0" applyFont="1" applyBorder="1" applyAlignment="1" applyProtection="1">
      <alignment horizontal="center" readingOrder="2"/>
      <protection locked="0"/>
    </xf>
    <xf numFmtId="0" fontId="13" fillId="0" borderId="0" xfId="0" applyFont="1" applyBorder="1" applyAlignment="1" applyProtection="1">
      <alignment horizontal="center" readingOrder="2"/>
      <protection locked="0"/>
    </xf>
    <xf numFmtId="0" fontId="13" fillId="0" borderId="0" xfId="0" applyFont="1" applyFill="1" applyBorder="1" applyAlignment="1" applyProtection="1">
      <alignment horizontal="center" readingOrder="2"/>
      <protection locked="0"/>
    </xf>
    <xf numFmtId="0" fontId="32" fillId="0" borderId="0" xfId="0" applyFont="1" applyBorder="1" applyProtection="1">
      <protection locked="0"/>
    </xf>
    <xf numFmtId="0" fontId="33" fillId="0" borderId="0" xfId="0" applyFont="1" applyFill="1" applyBorder="1" applyAlignment="1" applyProtection="1">
      <alignment horizontal="center" vertical="center" readingOrder="2"/>
      <protection locked="0"/>
    </xf>
    <xf numFmtId="0" fontId="0" fillId="0" borderId="0" xfId="0" applyNumberFormat="1" applyBorder="1" applyProtection="1">
      <protection locked="0"/>
    </xf>
    <xf numFmtId="0" fontId="13" fillId="0" borderId="0" xfId="0" applyFont="1" applyBorder="1" applyAlignment="1" applyProtection="1">
      <alignment readingOrder="2"/>
      <protection locked="0"/>
    </xf>
    <xf numFmtId="0" fontId="13" fillId="0" borderId="0" xfId="0" applyFont="1" applyBorder="1" applyAlignment="1" applyProtection="1">
      <alignment horizontal="right" readingOrder="2"/>
      <protection locked="0"/>
    </xf>
    <xf numFmtId="2" fontId="13" fillId="0" borderId="0" xfId="0" applyNumberFormat="1" applyFont="1" applyFill="1" applyBorder="1" applyAlignment="1" applyProtection="1">
      <alignment horizontal="center" readingOrder="2"/>
      <protection locked="0"/>
    </xf>
    <xf numFmtId="2" fontId="13" fillId="0" borderId="0" xfId="0" applyNumberFormat="1" applyFont="1" applyBorder="1" applyAlignment="1" applyProtection="1">
      <alignment horizontal="center" readingOrder="2"/>
      <protection locked="0"/>
    </xf>
    <xf numFmtId="2" fontId="13" fillId="0" borderId="0" xfId="0" applyNumberFormat="1" applyFont="1" applyBorder="1" applyAlignment="1" applyProtection="1">
      <alignment readingOrder="2"/>
      <protection locked="0"/>
    </xf>
    <xf numFmtId="2" fontId="40" fillId="0" borderId="0" xfId="0" applyNumberFormat="1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16" fillId="0" borderId="21" xfId="0" applyFont="1" applyBorder="1" applyAlignment="1" applyProtection="1">
      <alignment horizontal="center" vertical="center"/>
      <protection locked="0"/>
    </xf>
    <xf numFmtId="0" fontId="16" fillId="0" borderId="71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16" fillId="0" borderId="0" xfId="0" applyFont="1" applyBorder="1" applyAlignment="1" applyProtection="1">
      <alignment horizontal="center" vertical="center"/>
      <protection locked="0"/>
    </xf>
    <xf numFmtId="0" fontId="16" fillId="0" borderId="72" xfId="0" applyFont="1" applyBorder="1" applyAlignment="1" applyProtection="1">
      <alignment horizontal="center" vertical="center"/>
      <protection locked="0"/>
    </xf>
    <xf numFmtId="0" fontId="17" fillId="0" borderId="3" xfId="0" applyFont="1" applyBorder="1" applyAlignment="1" applyProtection="1">
      <alignment horizontal="center" vertical="center" textRotation="90"/>
      <protection locked="0" hidden="1"/>
    </xf>
    <xf numFmtId="0" fontId="0" fillId="0" borderId="22" xfId="0" applyBorder="1" applyAlignment="1" applyProtection="1">
      <alignment textRotation="90"/>
      <protection hidden="1"/>
    </xf>
    <xf numFmtId="0" fontId="0" fillId="0" borderId="73" xfId="0" applyBorder="1" applyAlignment="1" applyProtection="1">
      <alignment textRotation="90"/>
      <protection hidden="1"/>
    </xf>
    <xf numFmtId="0" fontId="16" fillId="0" borderId="3" xfId="0" applyFont="1" applyFill="1" applyBorder="1" applyAlignment="1" applyProtection="1">
      <alignment horizontal="center" vertical="center" readingOrder="2"/>
      <protection locked="0"/>
    </xf>
    <xf numFmtId="0" fontId="0" fillId="0" borderId="22" xfId="0" applyBorder="1" applyAlignment="1">
      <alignment horizontal="center" vertical="center" readingOrder="2"/>
    </xf>
    <xf numFmtId="0" fontId="0" fillId="0" borderId="73" xfId="0" applyBorder="1" applyAlignment="1">
      <alignment horizontal="center" vertical="center" readingOrder="2"/>
    </xf>
    <xf numFmtId="0" fontId="17" fillId="0" borderId="4" xfId="0" applyFont="1" applyFill="1" applyBorder="1" applyAlignment="1" applyProtection="1">
      <alignment horizontal="center" shrinkToFit="1" readingOrder="2"/>
      <protection locked="0"/>
    </xf>
    <xf numFmtId="0" fontId="18" fillId="0" borderId="2" xfId="0" applyFont="1" applyBorder="1" applyAlignment="1" applyProtection="1">
      <alignment horizontal="center" shrinkToFit="1"/>
      <protection locked="0"/>
    </xf>
    <xf numFmtId="0" fontId="18" fillId="0" borderId="5" xfId="0" applyFont="1" applyBorder="1" applyAlignment="1" applyProtection="1">
      <alignment horizontal="center" shrinkToFit="1"/>
      <protection locked="0"/>
    </xf>
    <xf numFmtId="0" fontId="18" fillId="0" borderId="23" xfId="0" applyFont="1" applyBorder="1" applyAlignment="1" applyProtection="1">
      <alignment horizontal="center" shrinkToFit="1"/>
      <protection locked="0"/>
    </xf>
    <xf numFmtId="0" fontId="18" fillId="0" borderId="0" xfId="0" applyFont="1" applyBorder="1" applyAlignment="1" applyProtection="1">
      <alignment horizontal="center" shrinkToFit="1"/>
      <protection locked="0"/>
    </xf>
    <xf numFmtId="0" fontId="18" fillId="0" borderId="17" xfId="0" applyFont="1" applyBorder="1" applyAlignment="1" applyProtection="1">
      <alignment horizontal="center" shrinkToFit="1"/>
      <protection locked="0"/>
    </xf>
    <xf numFmtId="0" fontId="16" fillId="0" borderId="6" xfId="0" applyFont="1" applyBorder="1" applyAlignment="1" applyProtection="1">
      <alignment horizontal="center" vertical="center" textRotation="90"/>
      <protection locked="0"/>
    </xf>
    <xf numFmtId="0" fontId="16" fillId="0" borderId="24" xfId="0" applyFont="1" applyBorder="1" applyAlignment="1" applyProtection="1">
      <alignment horizontal="center" vertical="center" textRotation="90"/>
      <protection locked="0"/>
    </xf>
    <xf numFmtId="0" fontId="16" fillId="0" borderId="24" xfId="0" applyFont="1" applyBorder="1" applyAlignment="1" applyProtection="1">
      <alignment horizontal="center" vertical="center"/>
      <protection locked="0"/>
    </xf>
    <xf numFmtId="0" fontId="16" fillId="0" borderId="77" xfId="0" applyFont="1" applyBorder="1" applyAlignment="1" applyProtection="1">
      <alignment horizontal="center" vertical="center"/>
      <protection locked="0"/>
    </xf>
    <xf numFmtId="0" fontId="16" fillId="0" borderId="3" xfId="0" applyFont="1" applyBorder="1" applyAlignment="1" applyProtection="1">
      <alignment horizontal="center" vertical="center" textRotation="90"/>
      <protection locked="0"/>
    </xf>
    <xf numFmtId="0" fontId="16" fillId="0" borderId="22" xfId="0" applyFont="1" applyBorder="1" applyAlignment="1" applyProtection="1">
      <alignment horizontal="center" vertical="center" textRotation="90"/>
      <protection locked="0"/>
    </xf>
    <xf numFmtId="0" fontId="16" fillId="0" borderId="73" xfId="0" applyFont="1" applyBorder="1" applyAlignment="1" applyProtection="1">
      <alignment horizontal="center" vertical="center" textRotation="90"/>
      <protection locked="0"/>
    </xf>
    <xf numFmtId="0" fontId="16" fillId="0" borderId="7" xfId="0" applyFont="1" applyBorder="1" applyAlignment="1" applyProtection="1">
      <alignment horizontal="center" vertical="center"/>
      <protection locked="0"/>
    </xf>
    <xf numFmtId="0" fontId="16" fillId="0" borderId="8" xfId="0" applyFont="1" applyBorder="1" applyAlignment="1" applyProtection="1">
      <alignment horizontal="center" vertical="center"/>
      <protection locked="0"/>
    </xf>
    <xf numFmtId="0" fontId="16" fillId="0" borderId="9" xfId="0" applyFont="1" applyBorder="1" applyAlignment="1" applyProtection="1">
      <alignment horizontal="center" vertical="center"/>
      <protection locked="0"/>
    </xf>
    <xf numFmtId="0" fontId="16" fillId="0" borderId="10" xfId="0" applyFont="1" applyBorder="1" applyAlignment="1" applyProtection="1">
      <alignment horizontal="center" vertical="center"/>
      <protection locked="0"/>
    </xf>
    <xf numFmtId="0" fontId="16" fillId="0" borderId="11" xfId="0" applyFont="1" applyBorder="1" applyAlignment="1" applyProtection="1">
      <alignment horizontal="center" vertical="center"/>
      <protection locked="0"/>
    </xf>
    <xf numFmtId="0" fontId="16" fillId="0" borderId="12" xfId="0" applyFont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16" fillId="0" borderId="13" xfId="0" applyFont="1" applyBorder="1" applyAlignment="1" applyProtection="1">
      <alignment horizontal="center" vertical="center"/>
      <protection locked="0"/>
    </xf>
    <xf numFmtId="0" fontId="16" fillId="0" borderId="25" xfId="0" applyFont="1" applyBorder="1" applyAlignment="1" applyProtection="1">
      <alignment horizontal="center" vertical="center" shrinkToFit="1"/>
      <protection locked="0"/>
    </xf>
    <xf numFmtId="0" fontId="16" fillId="0" borderId="26" xfId="0" applyFont="1" applyBorder="1" applyAlignment="1" applyProtection="1">
      <alignment horizontal="center" vertical="center" shrinkToFit="1"/>
      <protection locked="0"/>
    </xf>
    <xf numFmtId="0" fontId="16" fillId="0" borderId="27" xfId="0" applyFont="1" applyBorder="1" applyAlignment="1" applyProtection="1">
      <alignment horizontal="center" vertical="center" shrinkToFit="1"/>
      <protection locked="0"/>
    </xf>
    <xf numFmtId="0" fontId="16" fillId="0" borderId="28" xfId="0" applyFont="1" applyBorder="1" applyAlignment="1" applyProtection="1">
      <alignment horizontal="center" vertical="center" shrinkToFit="1"/>
      <protection locked="0"/>
    </xf>
    <xf numFmtId="0" fontId="16" fillId="0" borderId="29" xfId="0" applyFont="1" applyBorder="1" applyAlignment="1" applyProtection="1">
      <alignment horizontal="center" vertical="center" shrinkToFit="1"/>
      <protection locked="0"/>
    </xf>
    <xf numFmtId="0" fontId="16" fillId="0" borderId="30" xfId="0" applyFont="1" applyBorder="1" applyAlignment="1" applyProtection="1">
      <alignment horizontal="center" vertical="center" textRotation="90" shrinkToFit="1" readingOrder="2"/>
      <protection locked="0"/>
    </xf>
    <xf numFmtId="0" fontId="16" fillId="0" borderId="40" xfId="0" applyFont="1" applyBorder="1" applyAlignment="1" applyProtection="1">
      <alignment horizontal="center" vertical="center" textRotation="90" shrinkToFit="1" readingOrder="2"/>
      <protection locked="0"/>
    </xf>
    <xf numFmtId="0" fontId="16" fillId="0" borderId="58" xfId="0" applyFont="1" applyBorder="1" applyAlignment="1" applyProtection="1">
      <alignment horizontal="center" vertical="center" textRotation="90" shrinkToFit="1" readingOrder="2"/>
      <protection locked="0"/>
    </xf>
    <xf numFmtId="0" fontId="16" fillId="0" borderId="18" xfId="0" applyFont="1" applyBorder="1" applyAlignment="1" applyProtection="1">
      <alignment horizontal="center" vertical="center" textRotation="90" readingOrder="2"/>
      <protection locked="0"/>
    </xf>
    <xf numFmtId="0" fontId="16" fillId="0" borderId="22" xfId="0" applyFont="1" applyBorder="1" applyAlignment="1" applyProtection="1">
      <alignment horizontal="center" vertical="center" textRotation="90" readingOrder="2"/>
      <protection locked="0"/>
    </xf>
    <xf numFmtId="0" fontId="16" fillId="0" borderId="73" xfId="0" applyFont="1" applyBorder="1" applyAlignment="1" applyProtection="1">
      <alignment horizontal="center" vertical="center" textRotation="90" readingOrder="2"/>
      <protection locked="0"/>
    </xf>
    <xf numFmtId="0" fontId="20" fillId="0" borderId="3" xfId="0" applyFont="1" applyBorder="1" applyAlignment="1" applyProtection="1">
      <alignment horizontal="center"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0" fontId="20" fillId="0" borderId="73" xfId="0" applyFont="1" applyBorder="1" applyAlignment="1" applyProtection="1">
      <alignment horizontal="center" vertical="center"/>
      <protection locked="0"/>
    </xf>
    <xf numFmtId="0" fontId="16" fillId="0" borderId="37" xfId="0" applyFont="1" applyBorder="1" applyAlignment="1" applyProtection="1">
      <alignment horizontal="center" vertical="center" shrinkToFit="1"/>
      <protection locked="0"/>
    </xf>
    <xf numFmtId="0" fontId="16" fillId="0" borderId="38" xfId="0" applyFont="1" applyBorder="1" applyAlignment="1" applyProtection="1">
      <alignment horizontal="center" vertical="center" shrinkToFit="1"/>
      <protection locked="0"/>
    </xf>
    <xf numFmtId="0" fontId="5" fillId="0" borderId="3" xfId="0" applyFont="1" applyBorder="1" applyAlignment="1" applyProtection="1">
      <alignment horizontal="center" vertical="center" textRotation="90" shrinkToFit="1"/>
      <protection locked="0"/>
    </xf>
    <xf numFmtId="0" fontId="5" fillId="0" borderId="22" xfId="0" applyFont="1" applyBorder="1" applyAlignment="1" applyProtection="1">
      <alignment horizontal="center" vertical="center" textRotation="90" shrinkToFit="1"/>
      <protection locked="0"/>
    </xf>
    <xf numFmtId="0" fontId="5" fillId="0" borderId="62" xfId="0" applyFont="1" applyBorder="1" applyAlignment="1" applyProtection="1">
      <alignment horizontal="center" vertical="center" textRotation="90" shrinkToFit="1"/>
      <protection locked="0"/>
    </xf>
    <xf numFmtId="0" fontId="5" fillId="0" borderId="3" xfId="0" applyFont="1" applyBorder="1" applyAlignment="1" applyProtection="1">
      <alignment horizontal="center" vertical="center" textRotation="90"/>
      <protection locked="0"/>
    </xf>
    <xf numFmtId="0" fontId="5" fillId="0" borderId="22" xfId="0" applyFont="1" applyBorder="1" applyAlignment="1" applyProtection="1">
      <alignment horizontal="center" vertical="center" textRotation="90"/>
      <protection locked="0"/>
    </xf>
    <xf numFmtId="0" fontId="5" fillId="0" borderId="73" xfId="0" applyFont="1" applyBorder="1" applyAlignment="1" applyProtection="1">
      <alignment horizontal="center" vertical="center" textRotation="90"/>
      <protection locked="0"/>
    </xf>
    <xf numFmtId="0" fontId="13" fillId="0" borderId="14" xfId="0" applyFont="1" applyFill="1" applyBorder="1" applyAlignment="1" applyProtection="1">
      <alignment horizontal="center" vertical="center" shrinkToFit="1"/>
      <protection locked="0"/>
    </xf>
    <xf numFmtId="0" fontId="13" fillId="0" borderId="15" xfId="0" applyFont="1" applyFill="1" applyBorder="1" applyAlignment="1" applyProtection="1">
      <alignment horizontal="center" vertical="center" shrinkToFit="1"/>
      <protection locked="0"/>
    </xf>
    <xf numFmtId="0" fontId="13" fillId="0" borderId="16" xfId="0" applyFont="1" applyFill="1" applyBorder="1" applyAlignment="1" applyProtection="1">
      <alignment horizontal="center" vertical="center" shrinkToFit="1"/>
      <protection locked="0"/>
    </xf>
    <xf numFmtId="0" fontId="16" fillId="0" borderId="30" xfId="0" applyFont="1" applyBorder="1" applyAlignment="1" applyProtection="1">
      <alignment horizontal="center" vertical="center" textRotation="90"/>
      <protection locked="0"/>
    </xf>
    <xf numFmtId="0" fontId="16" fillId="0" borderId="40" xfId="0" applyFont="1" applyBorder="1" applyAlignment="1" applyProtection="1">
      <alignment horizontal="center" vertical="center" textRotation="90"/>
      <protection locked="0"/>
    </xf>
    <xf numFmtId="0" fontId="16" fillId="0" borderId="58" xfId="0" applyFont="1" applyBorder="1" applyAlignment="1" applyProtection="1">
      <alignment horizontal="center" vertical="center" textRotation="90"/>
      <protection locked="0"/>
    </xf>
    <xf numFmtId="0" fontId="16" fillId="0" borderId="31" xfId="0" applyFont="1" applyBorder="1" applyAlignment="1" applyProtection="1">
      <alignment horizontal="center" vertical="center"/>
      <protection locked="0"/>
    </xf>
    <xf numFmtId="0" fontId="16" fillId="0" borderId="26" xfId="0" applyFont="1" applyBorder="1" applyAlignment="1" applyProtection="1">
      <alignment horizontal="center" vertical="center"/>
      <protection locked="0"/>
    </xf>
    <xf numFmtId="0" fontId="16" fillId="0" borderId="32" xfId="0" applyFont="1" applyBorder="1" applyAlignment="1" applyProtection="1">
      <alignment horizontal="center" vertical="center"/>
      <protection locked="0"/>
    </xf>
    <xf numFmtId="0" fontId="16" fillId="0" borderId="4" xfId="0" applyFont="1" applyBorder="1" applyAlignment="1" applyProtection="1">
      <alignment horizontal="center" vertical="center"/>
      <protection locked="0"/>
    </xf>
    <xf numFmtId="0" fontId="16" fillId="0" borderId="5" xfId="0" applyFont="1" applyBorder="1" applyAlignment="1" applyProtection="1">
      <alignment horizontal="center" vertical="center"/>
      <protection locked="0"/>
    </xf>
    <xf numFmtId="0" fontId="16" fillId="0" borderId="23" xfId="0" applyFont="1" applyBorder="1" applyAlignment="1" applyProtection="1">
      <alignment horizontal="center" vertical="center"/>
      <protection locked="0"/>
    </xf>
    <xf numFmtId="0" fontId="16" fillId="0" borderId="17" xfId="0" applyFont="1" applyBorder="1" applyAlignment="1" applyProtection="1">
      <alignment horizontal="center" vertical="center"/>
      <protection locked="0"/>
    </xf>
    <xf numFmtId="0" fontId="16" fillId="0" borderId="59" xfId="0" applyFont="1" applyBorder="1" applyAlignment="1" applyProtection="1">
      <alignment horizontal="center" vertical="center"/>
      <protection locked="0"/>
    </xf>
    <xf numFmtId="0" fontId="16" fillId="0" borderId="49" xfId="0" applyFont="1" applyBorder="1" applyAlignment="1" applyProtection="1">
      <alignment horizontal="center" vertical="center"/>
      <protection locked="0"/>
    </xf>
    <xf numFmtId="0" fontId="16" fillId="0" borderId="70" xfId="0" applyFont="1" applyBorder="1" applyAlignment="1" applyProtection="1">
      <alignment horizontal="center" vertical="center"/>
      <protection locked="0"/>
    </xf>
    <xf numFmtId="0" fontId="5" fillId="0" borderId="3" xfId="1" applyFont="1" applyFill="1" applyBorder="1" applyAlignment="1" applyProtection="1">
      <alignment horizontal="center" vertical="center" textRotation="90"/>
      <protection locked="0"/>
    </xf>
    <xf numFmtId="0" fontId="5" fillId="0" borderId="22" xfId="1" applyFont="1" applyFill="1" applyBorder="1" applyAlignment="1" applyProtection="1">
      <alignment horizontal="center" vertical="center" textRotation="90"/>
      <protection locked="0"/>
    </xf>
    <xf numFmtId="0" fontId="5" fillId="0" borderId="73" xfId="1" applyFont="1" applyFill="1" applyBorder="1" applyAlignment="1" applyProtection="1">
      <alignment horizontal="center" vertical="center" textRotation="90"/>
      <protection locked="0"/>
    </xf>
    <xf numFmtId="0" fontId="19" fillId="0" borderId="3" xfId="1" applyFont="1" applyFill="1" applyBorder="1" applyAlignment="1" applyProtection="1">
      <alignment horizontal="center" vertical="center" textRotation="90"/>
      <protection locked="0"/>
    </xf>
    <xf numFmtId="0" fontId="19" fillId="0" borderId="22" xfId="1" applyFont="1" applyFill="1" applyBorder="1" applyAlignment="1" applyProtection="1">
      <alignment horizontal="center" vertical="center" textRotation="90"/>
      <protection locked="0"/>
    </xf>
    <xf numFmtId="0" fontId="19" fillId="0" borderId="73" xfId="1" applyFont="1" applyFill="1" applyBorder="1" applyAlignment="1" applyProtection="1">
      <alignment horizontal="center" vertical="center" textRotation="90"/>
      <protection locked="0"/>
    </xf>
    <xf numFmtId="0" fontId="16" fillId="0" borderId="31" xfId="0" applyFont="1" applyBorder="1" applyAlignment="1" applyProtection="1">
      <alignment horizontal="center" vertical="center" shrinkToFit="1"/>
      <protection locked="0"/>
    </xf>
    <xf numFmtId="0" fontId="16" fillId="0" borderId="32" xfId="0" applyFont="1" applyBorder="1" applyAlignment="1" applyProtection="1">
      <alignment horizontal="center" vertical="center" shrinkToFit="1"/>
      <protection locked="0"/>
    </xf>
    <xf numFmtId="0" fontId="16" fillId="0" borderId="42" xfId="0" applyFont="1" applyBorder="1" applyAlignment="1" applyProtection="1">
      <alignment horizontal="center" vertical="center" textRotation="90"/>
      <protection locked="0"/>
    </xf>
    <xf numFmtId="0" fontId="16" fillId="0" borderId="52" xfId="0" applyFont="1" applyBorder="1" applyAlignment="1" applyProtection="1">
      <alignment horizontal="center" vertical="center" textRotation="90"/>
      <protection locked="0"/>
    </xf>
    <xf numFmtId="0" fontId="16" fillId="0" borderId="60" xfId="0" applyFont="1" applyBorder="1" applyAlignment="1" applyProtection="1">
      <alignment horizontal="center" vertical="center" textRotation="90"/>
      <protection locked="0"/>
    </xf>
    <xf numFmtId="0" fontId="16" fillId="0" borderId="43" xfId="0" applyFont="1" applyBorder="1" applyAlignment="1" applyProtection="1">
      <alignment horizontal="center" vertical="center" textRotation="90" shrinkToFit="1"/>
      <protection locked="0"/>
    </xf>
    <xf numFmtId="0" fontId="16" fillId="0" borderId="44" xfId="0" applyFont="1" applyBorder="1" applyAlignment="1" applyProtection="1">
      <alignment horizontal="center" vertical="center" textRotation="90" shrinkToFit="1"/>
      <protection locked="0"/>
    </xf>
    <xf numFmtId="0" fontId="16" fillId="0" borderId="35" xfId="0" applyFont="1" applyBorder="1" applyAlignment="1" applyProtection="1">
      <alignment horizontal="center" vertical="center" textRotation="90" shrinkToFit="1"/>
      <protection locked="0"/>
    </xf>
    <xf numFmtId="0" fontId="16" fillId="0" borderId="19" xfId="0" applyFont="1" applyBorder="1" applyAlignment="1" applyProtection="1">
      <alignment horizontal="center" vertical="center" textRotation="90" shrinkToFit="1"/>
      <protection locked="0"/>
    </xf>
    <xf numFmtId="0" fontId="16" fillId="0" borderId="34" xfId="0" applyFont="1" applyBorder="1" applyAlignment="1" applyProtection="1">
      <alignment horizontal="center" vertical="center" textRotation="90" shrinkToFit="1"/>
      <protection locked="0"/>
    </xf>
    <xf numFmtId="0" fontId="16" fillId="0" borderId="80" xfId="0" applyFont="1" applyBorder="1" applyAlignment="1" applyProtection="1">
      <alignment horizontal="center" vertical="center" textRotation="90" shrinkToFit="1"/>
      <protection locked="0"/>
    </xf>
    <xf numFmtId="0" fontId="16" fillId="0" borderId="39" xfId="0" applyFont="1" applyBorder="1" applyAlignment="1" applyProtection="1">
      <alignment horizontal="center" vertical="center" textRotation="90" shrinkToFit="1"/>
      <protection locked="0"/>
    </xf>
    <xf numFmtId="0" fontId="16" fillId="0" borderId="50" xfId="0" applyFont="1" applyBorder="1" applyAlignment="1" applyProtection="1">
      <alignment horizontal="center" vertical="center" textRotation="90" shrinkToFit="1"/>
      <protection locked="0"/>
    </xf>
    <xf numFmtId="0" fontId="16" fillId="0" borderId="57" xfId="0" applyFont="1" applyBorder="1" applyAlignment="1" applyProtection="1">
      <alignment horizontal="center" vertical="center" textRotation="90" shrinkToFit="1"/>
      <protection locked="0"/>
    </xf>
    <xf numFmtId="0" fontId="16" fillId="0" borderId="45" xfId="0" applyFont="1" applyBorder="1" applyAlignment="1" applyProtection="1">
      <alignment horizontal="center" vertical="center" textRotation="90"/>
      <protection locked="0"/>
    </xf>
    <xf numFmtId="0" fontId="16" fillId="0" borderId="53" xfId="0" applyFont="1" applyBorder="1" applyAlignment="1" applyProtection="1">
      <alignment horizontal="center" vertical="center" textRotation="90"/>
      <protection locked="0"/>
    </xf>
    <xf numFmtId="0" fontId="16" fillId="0" borderId="61" xfId="0" applyFont="1" applyBorder="1" applyAlignment="1" applyProtection="1">
      <alignment horizontal="center" vertical="center" textRotation="90"/>
      <protection locked="0"/>
    </xf>
    <xf numFmtId="0" fontId="16" fillId="0" borderId="47" xfId="0" applyFont="1" applyBorder="1" applyAlignment="1" applyProtection="1">
      <alignment horizontal="center" vertical="center" textRotation="90"/>
      <protection locked="0"/>
    </xf>
    <xf numFmtId="0" fontId="16" fillId="0" borderId="0" xfId="0" applyFont="1" applyBorder="1" applyAlignment="1" applyProtection="1">
      <alignment horizontal="center" vertical="center" textRotation="90"/>
      <protection locked="0"/>
    </xf>
    <xf numFmtId="0" fontId="16" fillId="0" borderId="49" xfId="0" applyFont="1" applyBorder="1" applyAlignment="1" applyProtection="1">
      <alignment horizontal="center" vertical="center" textRotation="90"/>
      <protection locked="0"/>
    </xf>
    <xf numFmtId="0" fontId="21" fillId="0" borderId="33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1" fillId="0" borderId="42" xfId="0" applyFont="1" applyBorder="1" applyAlignment="1">
      <alignment horizontal="center" vertical="center" textRotation="90" shrinkToFit="1"/>
    </xf>
    <xf numFmtId="0" fontId="21" fillId="0" borderId="52" xfId="0" applyFont="1" applyBorder="1" applyAlignment="1">
      <alignment horizontal="center" vertical="center" textRotation="90" shrinkToFit="1"/>
    </xf>
    <xf numFmtId="0" fontId="21" fillId="0" borderId="60" xfId="0" applyFont="1" applyBorder="1" applyAlignment="1">
      <alignment horizontal="center" vertical="center" textRotation="90" shrinkToFit="1"/>
    </xf>
    <xf numFmtId="0" fontId="16" fillId="0" borderId="40" xfId="0" applyFont="1" applyBorder="1" applyAlignment="1" applyProtection="1">
      <alignment horizontal="center" vertical="center" textRotation="90" shrinkToFit="1"/>
      <protection locked="0"/>
    </xf>
    <xf numFmtId="0" fontId="16" fillId="0" borderId="58" xfId="0" applyFont="1" applyBorder="1" applyAlignment="1" applyProtection="1">
      <alignment horizontal="center" vertical="center" textRotation="90" shrinkToFit="1"/>
      <protection locked="0"/>
    </xf>
    <xf numFmtId="0" fontId="16" fillId="0" borderId="22" xfId="0" applyFont="1" applyFill="1" applyBorder="1" applyAlignment="1" applyProtection="1">
      <alignment horizontal="center" vertical="center" textRotation="90"/>
      <protection locked="0"/>
    </xf>
    <xf numFmtId="0" fontId="16" fillId="0" borderId="41" xfId="0" applyFont="1" applyBorder="1" applyAlignment="1" applyProtection="1">
      <alignment horizontal="center" vertical="center" textRotation="90" shrinkToFit="1"/>
      <protection locked="0"/>
    </xf>
    <xf numFmtId="0" fontId="16" fillId="0" borderId="23" xfId="0" applyFont="1" applyBorder="1" applyAlignment="1" applyProtection="1">
      <alignment horizontal="center" vertical="center" textRotation="90" shrinkToFit="1"/>
      <protection locked="0"/>
    </xf>
    <xf numFmtId="0" fontId="16" fillId="0" borderId="59" xfId="0" applyFont="1" applyBorder="1" applyAlignment="1" applyProtection="1">
      <alignment horizontal="center" vertical="center" textRotation="90" shrinkToFit="1"/>
      <protection locked="0"/>
    </xf>
    <xf numFmtId="0" fontId="16" fillId="0" borderId="33" xfId="0" applyFont="1" applyBorder="1" applyAlignment="1" applyProtection="1">
      <alignment horizontal="center" vertical="center" textRotation="90" shrinkToFit="1"/>
      <protection locked="0"/>
    </xf>
    <xf numFmtId="0" fontId="16" fillId="0" borderId="20" xfId="0" applyFont="1" applyBorder="1" applyAlignment="1" applyProtection="1">
      <alignment horizontal="center" vertical="center" textRotation="90" shrinkToFit="1"/>
      <protection locked="0"/>
    </xf>
    <xf numFmtId="0" fontId="16" fillId="0" borderId="83" xfId="0" applyFont="1" applyBorder="1" applyAlignment="1" applyProtection="1">
      <alignment horizontal="center" vertical="center" textRotation="90" shrinkToFit="1"/>
      <protection locked="0"/>
    </xf>
    <xf numFmtId="0" fontId="16" fillId="0" borderId="45" xfId="0" applyFont="1" applyBorder="1" applyAlignment="1" applyProtection="1">
      <alignment horizontal="center" vertical="center" textRotation="90" shrinkToFit="1"/>
      <protection locked="0"/>
    </xf>
    <xf numFmtId="0" fontId="16" fillId="0" borderId="53" xfId="0" applyFont="1" applyBorder="1" applyAlignment="1" applyProtection="1">
      <alignment horizontal="center" vertical="center" textRotation="90" shrinkToFit="1"/>
      <protection locked="0"/>
    </xf>
    <xf numFmtId="0" fontId="16" fillId="0" borderId="61" xfId="0" applyFont="1" applyBorder="1" applyAlignment="1" applyProtection="1">
      <alignment horizontal="center" vertical="center" textRotation="90" shrinkToFit="1"/>
      <protection locked="0"/>
    </xf>
    <xf numFmtId="0" fontId="16" fillId="0" borderId="39" xfId="0" applyFont="1" applyBorder="1" applyAlignment="1" applyProtection="1">
      <alignment horizontal="center" vertical="center" textRotation="90"/>
      <protection locked="0"/>
    </xf>
    <xf numFmtId="0" fontId="16" fillId="0" borderId="50" xfId="0" applyFont="1" applyBorder="1" applyAlignment="1" applyProtection="1">
      <alignment horizontal="center" vertical="center" textRotation="90"/>
      <protection locked="0"/>
    </xf>
    <xf numFmtId="0" fontId="16" fillId="0" borderId="57" xfId="0" applyFont="1" applyBorder="1" applyAlignment="1" applyProtection="1">
      <alignment horizontal="center" vertical="center" textRotation="90"/>
      <protection locked="0"/>
    </xf>
    <xf numFmtId="0" fontId="16" fillId="0" borderId="46" xfId="0" applyFont="1" applyBorder="1" applyAlignment="1" applyProtection="1">
      <alignment horizontal="center" vertical="center" textRotation="90" shrinkToFit="1"/>
      <protection locked="0"/>
    </xf>
    <xf numFmtId="1" fontId="16" fillId="0" borderId="39" xfId="0" applyNumberFormat="1" applyFont="1" applyBorder="1" applyAlignment="1" applyProtection="1">
      <alignment horizontal="center" vertical="center" readingOrder="2"/>
      <protection locked="0"/>
    </xf>
    <xf numFmtId="1" fontId="16" fillId="0" borderId="82" xfId="0" applyNumberFormat="1" applyFont="1" applyBorder="1" applyAlignment="1" applyProtection="1">
      <alignment horizontal="center" vertical="center" readingOrder="2"/>
      <protection locked="0"/>
    </xf>
    <xf numFmtId="0" fontId="16" fillId="0" borderId="48" xfId="0" applyFont="1" applyBorder="1" applyAlignment="1" applyProtection="1">
      <alignment horizontal="center" vertical="center" textRotation="90" shrinkToFit="1"/>
      <protection locked="0"/>
    </xf>
    <xf numFmtId="0" fontId="16" fillId="0" borderId="54" xfId="0" applyFont="1" applyBorder="1" applyAlignment="1" applyProtection="1">
      <alignment horizontal="center" vertical="center" textRotation="90" shrinkToFit="1"/>
      <protection locked="0"/>
    </xf>
    <xf numFmtId="1" fontId="16" fillId="0" borderId="20" xfId="0" applyNumberFormat="1" applyFont="1" applyBorder="1" applyAlignment="1" applyProtection="1">
      <alignment horizontal="center" vertical="center" readingOrder="2"/>
      <protection locked="0"/>
    </xf>
    <xf numFmtId="1" fontId="16" fillId="0" borderId="83" xfId="0" applyNumberFormat="1" applyFont="1" applyBorder="1" applyAlignment="1" applyProtection="1">
      <alignment horizontal="center" vertical="center" readingOrder="2"/>
      <protection locked="0"/>
    </xf>
    <xf numFmtId="1" fontId="16" fillId="0" borderId="19" xfId="0" applyNumberFormat="1" applyFont="1" applyBorder="1" applyAlignment="1" applyProtection="1">
      <alignment horizontal="center" vertical="center" readingOrder="2"/>
      <protection locked="0"/>
    </xf>
    <xf numFmtId="0" fontId="25" fillId="0" borderId="79" xfId="0" applyFont="1" applyBorder="1" applyAlignment="1" applyProtection="1">
      <alignment horizontal="center" vertical="center" readingOrder="2"/>
      <protection locked="0"/>
    </xf>
    <xf numFmtId="1" fontId="16" fillId="0" borderId="79" xfId="0" applyNumberFormat="1" applyFont="1" applyBorder="1" applyAlignment="1" applyProtection="1">
      <alignment horizontal="center" vertical="center" readingOrder="2"/>
      <protection locked="0"/>
    </xf>
    <xf numFmtId="1" fontId="16" fillId="0" borderId="66" xfId="0" applyNumberFormat="1" applyFont="1" applyBorder="1" applyAlignment="1" applyProtection="1">
      <alignment horizontal="center" vertical="center" readingOrder="2"/>
      <protection locked="0"/>
    </xf>
    <xf numFmtId="1" fontId="16" fillId="0" borderId="89" xfId="0" applyNumberFormat="1" applyFont="1" applyBorder="1" applyAlignment="1" applyProtection="1">
      <alignment horizontal="center" vertical="center" readingOrder="2"/>
      <protection locked="0"/>
    </xf>
    <xf numFmtId="0" fontId="16" fillId="0" borderId="49" xfId="0" applyFont="1" applyBorder="1" applyAlignment="1" applyProtection="1">
      <alignment horizontal="center" vertical="center" textRotation="90" shrinkToFit="1"/>
      <protection locked="0"/>
    </xf>
    <xf numFmtId="0" fontId="16" fillId="0" borderId="55" xfId="0" applyFont="1" applyBorder="1" applyAlignment="1" applyProtection="1">
      <alignment horizontal="center" vertical="center" textRotation="90" shrinkToFit="1"/>
      <protection locked="0"/>
    </xf>
    <xf numFmtId="0" fontId="21" fillId="0" borderId="41" xfId="0" applyFont="1" applyBorder="1" applyAlignment="1">
      <alignment horizontal="center" vertical="center" textRotation="90" shrinkToFit="1"/>
    </xf>
    <xf numFmtId="0" fontId="21" fillId="0" borderId="23" xfId="0" applyFont="1" applyBorder="1" applyAlignment="1">
      <alignment horizontal="center" vertical="center" textRotation="90" shrinkToFit="1"/>
    </xf>
    <xf numFmtId="0" fontId="21" fillId="0" borderId="59" xfId="0" applyFont="1" applyBorder="1" applyAlignment="1">
      <alignment horizontal="center" vertical="center" textRotation="90" shrinkToFit="1"/>
    </xf>
    <xf numFmtId="0" fontId="23" fillId="0" borderId="39" xfId="0" applyFont="1" applyBorder="1" applyAlignment="1">
      <alignment horizontal="center" vertical="center" textRotation="90"/>
    </xf>
    <xf numFmtId="0" fontId="23" fillId="0" borderId="50" xfId="0" applyFont="1" applyBorder="1" applyAlignment="1">
      <alignment horizontal="center" vertical="center" textRotation="90"/>
    </xf>
    <xf numFmtId="0" fontId="23" fillId="0" borderId="82" xfId="0" applyFont="1" applyBorder="1" applyAlignment="1">
      <alignment horizontal="center" vertical="center" textRotation="90"/>
    </xf>
    <xf numFmtId="1" fontId="16" fillId="0" borderId="35" xfId="0" applyNumberFormat="1" applyFont="1" applyBorder="1" applyAlignment="1" applyProtection="1">
      <alignment horizontal="center" vertical="center" readingOrder="2"/>
      <protection locked="0"/>
    </xf>
    <xf numFmtId="1" fontId="16" fillId="0" borderId="81" xfId="0" applyNumberFormat="1" applyFont="1" applyBorder="1" applyAlignment="1" applyProtection="1">
      <alignment horizontal="center" vertical="center" readingOrder="2"/>
      <protection locked="0"/>
    </xf>
    <xf numFmtId="0" fontId="25" fillId="0" borderId="81" xfId="0" applyFont="1" applyBorder="1" applyAlignment="1" applyProtection="1">
      <alignment horizontal="center" vertical="center" readingOrder="2"/>
      <protection locked="0"/>
    </xf>
    <xf numFmtId="1" fontId="16" fillId="0" borderId="33" xfId="0" applyNumberFormat="1" applyFont="1" applyBorder="1" applyAlignment="1" applyProtection="1">
      <alignment horizontal="center" vertical="center" readingOrder="2"/>
      <protection locked="0"/>
    </xf>
    <xf numFmtId="1" fontId="16" fillId="0" borderId="78" xfId="0" applyNumberFormat="1" applyFont="1" applyBorder="1" applyAlignment="1" applyProtection="1">
      <alignment horizontal="center" vertical="center" readingOrder="2"/>
      <protection locked="0"/>
    </xf>
    <xf numFmtId="165" fontId="5" fillId="0" borderId="23" xfId="0" applyNumberFormat="1" applyFont="1" applyBorder="1" applyAlignment="1" applyProtection="1">
      <alignment horizontal="center" vertical="top" readingOrder="2"/>
      <protection locked="0"/>
    </xf>
    <xf numFmtId="165" fontId="0" fillId="0" borderId="0" xfId="0" applyNumberFormat="1" applyBorder="1" applyAlignment="1" applyProtection="1">
      <alignment horizontal="center"/>
      <protection locked="0"/>
    </xf>
    <xf numFmtId="165" fontId="0" fillId="0" borderId="17" xfId="0" applyNumberFormat="1" applyBorder="1" applyAlignment="1" applyProtection="1">
      <alignment horizontal="center"/>
      <protection locked="0"/>
    </xf>
    <xf numFmtId="165" fontId="0" fillId="0" borderId="23" xfId="0" applyNumberFormat="1" applyBorder="1" applyAlignment="1" applyProtection="1">
      <alignment horizontal="center"/>
      <protection locked="0"/>
    </xf>
    <xf numFmtId="165" fontId="0" fillId="0" borderId="63" xfId="0" applyNumberFormat="1" applyBorder="1" applyAlignment="1" applyProtection="1">
      <alignment horizontal="center"/>
      <protection locked="0"/>
    </xf>
    <xf numFmtId="165" fontId="0" fillId="0" borderId="64" xfId="0" applyNumberFormat="1" applyBorder="1" applyAlignment="1" applyProtection="1">
      <alignment horizontal="center"/>
      <protection locked="0"/>
    </xf>
    <xf numFmtId="165" fontId="0" fillId="0" borderId="65" xfId="0" applyNumberFormat="1" applyBorder="1" applyAlignment="1" applyProtection="1">
      <alignment horizontal="center"/>
      <protection locked="0"/>
    </xf>
    <xf numFmtId="1" fontId="16" fillId="0" borderId="68" xfId="0" applyNumberFormat="1" applyFont="1" applyBorder="1" applyAlignment="1" applyProtection="1">
      <alignment horizontal="center" vertical="center" readingOrder="2"/>
      <protection locked="0"/>
    </xf>
    <xf numFmtId="1" fontId="16" fillId="0" borderId="87" xfId="0" applyNumberFormat="1" applyFont="1" applyBorder="1" applyAlignment="1" applyProtection="1">
      <alignment horizontal="center" vertical="center" readingOrder="2"/>
      <protection locked="0"/>
    </xf>
    <xf numFmtId="1" fontId="16" fillId="0" borderId="43" xfId="0" applyNumberFormat="1" applyFont="1" applyBorder="1" applyAlignment="1" applyProtection="1">
      <alignment horizontal="center" vertical="center" readingOrder="2"/>
      <protection locked="0"/>
    </xf>
    <xf numFmtId="0" fontId="25" fillId="0" borderId="85" xfId="0" applyFont="1" applyBorder="1" applyAlignment="1" applyProtection="1">
      <alignment horizontal="center" vertical="center" readingOrder="2"/>
      <protection locked="0"/>
    </xf>
    <xf numFmtId="1" fontId="16" fillId="0" borderId="85" xfId="0" applyNumberFormat="1" applyFont="1" applyBorder="1" applyAlignment="1" applyProtection="1">
      <alignment horizontal="center" vertical="center" readingOrder="2"/>
      <protection locked="0"/>
    </xf>
    <xf numFmtId="1" fontId="21" fillId="0" borderId="19" xfId="0" applyNumberFormat="1" applyFont="1" applyBorder="1" applyAlignment="1" applyProtection="1">
      <alignment horizontal="center" vertical="center" readingOrder="2"/>
      <protection locked="0"/>
    </xf>
    <xf numFmtId="0" fontId="26" fillId="0" borderId="79" xfId="0" applyFont="1" applyBorder="1" applyAlignment="1">
      <alignment horizontal="center" vertical="center" readingOrder="2"/>
    </xf>
    <xf numFmtId="1" fontId="21" fillId="0" borderId="55" xfId="0" applyNumberFormat="1" applyFont="1" applyBorder="1" applyAlignment="1" applyProtection="1">
      <alignment horizontal="center" vertical="center" readingOrder="2"/>
      <protection locked="0"/>
    </xf>
    <xf numFmtId="0" fontId="26" fillId="0" borderId="88" xfId="0" applyFont="1" applyBorder="1" applyAlignment="1">
      <alignment horizontal="center" vertical="center" readingOrder="2"/>
    </xf>
    <xf numFmtId="1" fontId="16" fillId="0" borderId="55" xfId="0" applyNumberFormat="1" applyFont="1" applyBorder="1" applyAlignment="1" applyProtection="1">
      <alignment horizontal="center" vertical="center" readingOrder="2"/>
      <protection locked="0"/>
    </xf>
    <xf numFmtId="0" fontId="25" fillId="0" borderId="88" xfId="0" applyFont="1" applyBorder="1" applyAlignment="1" applyProtection="1">
      <alignment horizontal="center" vertical="center" readingOrder="2"/>
      <protection locked="0"/>
    </xf>
    <xf numFmtId="1" fontId="21" fillId="0" borderId="68" xfId="0" applyNumberFormat="1" applyFont="1" applyBorder="1" applyAlignment="1" applyProtection="1">
      <alignment horizontal="center" vertical="center" readingOrder="2"/>
      <protection locked="0"/>
    </xf>
    <xf numFmtId="0" fontId="26" fillId="0" borderId="87" xfId="0" applyFont="1" applyBorder="1" applyAlignment="1">
      <alignment horizontal="center" vertical="center" readingOrder="2"/>
    </xf>
    <xf numFmtId="0" fontId="23" fillId="0" borderId="51" xfId="0" applyFont="1" applyBorder="1" applyAlignment="1">
      <alignment horizontal="center" vertical="center" textRotation="90"/>
    </xf>
    <xf numFmtId="0" fontId="23" fillId="0" borderId="56" xfId="0" applyFont="1" applyBorder="1" applyAlignment="1">
      <alignment horizontal="center" vertical="center" textRotation="90"/>
    </xf>
    <xf numFmtId="0" fontId="23" fillId="0" borderId="90" xfId="0" applyFont="1" applyBorder="1" applyAlignment="1">
      <alignment horizontal="center" vertical="center" textRotation="90"/>
    </xf>
    <xf numFmtId="0" fontId="21" fillId="0" borderId="47" xfId="0" applyFont="1" applyBorder="1" applyAlignment="1">
      <alignment horizontal="center" vertical="center" textRotation="90" shrinkToFit="1"/>
    </xf>
    <xf numFmtId="0" fontId="21" fillId="0" borderId="0" xfId="0" applyFont="1" applyBorder="1" applyAlignment="1">
      <alignment horizontal="center" vertical="center" textRotation="90" shrinkToFit="1"/>
    </xf>
    <xf numFmtId="0" fontId="21" fillId="0" borderId="49" xfId="0" applyFont="1" applyBorder="1" applyAlignment="1">
      <alignment horizontal="center" vertical="center" textRotation="90" shrinkToFit="1"/>
    </xf>
  </cellXfs>
  <cellStyles count="47">
    <cellStyle name="20% - تمييز1" xfId="2"/>
    <cellStyle name="20% - تمييز2" xfId="3"/>
    <cellStyle name="20% - تمييز3" xfId="4"/>
    <cellStyle name="20% - تمييز4" xfId="5"/>
    <cellStyle name="20% - تمييز5" xfId="6"/>
    <cellStyle name="20% - تمييز6" xfId="7"/>
    <cellStyle name="40% - تمييز1" xfId="8"/>
    <cellStyle name="40% - تمييز2" xfId="9"/>
    <cellStyle name="40% - تمييز3" xfId="10"/>
    <cellStyle name="40% - تمييز4" xfId="11"/>
    <cellStyle name="40% - تمييز5" xfId="12"/>
    <cellStyle name="40% - تمييز6" xfId="13"/>
    <cellStyle name="60% - تمييز1" xfId="14"/>
    <cellStyle name="60% - تمييز2" xfId="15"/>
    <cellStyle name="60% - تمييز3" xfId="16"/>
    <cellStyle name="60% - تمييز4" xfId="17"/>
    <cellStyle name="60% - تمييز5" xfId="18"/>
    <cellStyle name="60% - تمييز6" xfId="19"/>
    <cellStyle name="Normal" xfId="0" builtinId="0"/>
    <cellStyle name="Normal 2" xfId="20"/>
    <cellStyle name="Normal 3" xfId="21"/>
    <cellStyle name="Normal 4" xfId="22"/>
    <cellStyle name="Normal 4 2" xfId="23"/>
    <cellStyle name="Normal_الصف الخامس 2009" xfId="1"/>
    <cellStyle name="إخراج" xfId="24"/>
    <cellStyle name="إدخال" xfId="25"/>
    <cellStyle name="الإجمالي" xfId="26"/>
    <cellStyle name="تمييز1" xfId="27"/>
    <cellStyle name="تمييز2" xfId="28"/>
    <cellStyle name="تمييز3" xfId="29"/>
    <cellStyle name="تمييز4" xfId="30"/>
    <cellStyle name="تمييز5" xfId="31"/>
    <cellStyle name="تمييز6" xfId="32"/>
    <cellStyle name="جيد" xfId="33"/>
    <cellStyle name="حساب" xfId="34"/>
    <cellStyle name="خلية تدقيق" xfId="35"/>
    <cellStyle name="خلية مرتبطة" xfId="36"/>
    <cellStyle name="سيئ" xfId="37"/>
    <cellStyle name="عنوان" xfId="38"/>
    <cellStyle name="عنوان 1" xfId="39"/>
    <cellStyle name="عنوان 2" xfId="40"/>
    <cellStyle name="عنوان 3" xfId="41"/>
    <cellStyle name="عنوان 4" xfId="42"/>
    <cellStyle name="محايد" xfId="43"/>
    <cellStyle name="ملاحظة" xfId="44"/>
    <cellStyle name="نص تحذير" xfId="45"/>
    <cellStyle name="نص توضيحي" xfId="46"/>
  </cellStyles>
  <dxfs count="32">
    <dxf>
      <font>
        <b/>
        <i val="0"/>
        <condense val="0"/>
        <extend val="0"/>
        <color indexed="9"/>
      </font>
      <fill>
        <patternFill>
          <bgColor indexed="10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indexed="13"/>
        </patternFill>
      </fill>
    </dxf>
    <dxf>
      <font>
        <b/>
        <i val="0"/>
        <strike val="0"/>
        <condense val="0"/>
        <extend val="0"/>
        <color indexed="9"/>
      </font>
      <fill>
        <patternFill>
          <bgColor indexed="10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indexed="13"/>
        </patternFill>
      </fill>
    </dxf>
    <dxf>
      <font>
        <b/>
        <i val="0"/>
        <strike val="0"/>
        <condense val="0"/>
        <extend val="0"/>
        <color indexed="9"/>
      </font>
      <fill>
        <patternFill>
          <bgColor indexed="10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indexed="13"/>
        </patternFill>
      </fill>
    </dxf>
    <dxf>
      <font>
        <b/>
        <i val="0"/>
        <strike val="0"/>
        <condense val="0"/>
        <extend val="0"/>
        <color indexed="9"/>
      </font>
      <fill>
        <patternFill>
          <bgColor indexed="10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indexed="13"/>
        </patternFill>
      </fill>
    </dxf>
    <dxf>
      <font>
        <b/>
        <i val="0"/>
        <strike val="0"/>
        <condense val="0"/>
        <extend val="0"/>
        <color indexed="9"/>
      </font>
      <fill>
        <patternFill>
          <bgColor indexed="10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indexed="13"/>
        </patternFill>
      </fill>
    </dxf>
    <dxf>
      <font>
        <b/>
        <i val="0"/>
        <strike val="0"/>
        <condense val="0"/>
        <extend val="0"/>
        <color indexed="9"/>
      </font>
      <fill>
        <patternFill>
          <bgColor indexed="10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indexed="13"/>
        </patternFill>
      </fill>
    </dxf>
    <dxf>
      <font>
        <b/>
        <i val="0"/>
        <strike val="0"/>
        <condense val="0"/>
        <extend val="0"/>
        <color indexed="9"/>
      </font>
      <fill>
        <patternFill>
          <bgColor indexed="10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indexed="13"/>
        </patternFill>
      </fill>
    </dxf>
    <dxf>
      <font>
        <b/>
        <i val="0"/>
        <strike val="0"/>
        <condense val="0"/>
        <extend val="0"/>
        <color indexed="9"/>
      </font>
      <fill>
        <patternFill>
          <bgColor indexed="10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indexed="13"/>
        </patternFill>
      </fill>
    </dxf>
    <dxf>
      <font>
        <b/>
        <i val="0"/>
        <strike val="0"/>
        <condense val="0"/>
        <extend val="0"/>
        <color indexed="9"/>
      </font>
      <fill>
        <patternFill>
          <bgColor indexed="10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indexed="13"/>
        </patternFill>
      </fill>
    </dxf>
    <dxf>
      <font>
        <b/>
        <i val="0"/>
        <strike val="0"/>
        <condense val="0"/>
        <extend val="0"/>
        <color indexed="9"/>
      </font>
      <fill>
        <patternFill>
          <bgColor indexed="10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indexed="13"/>
        </patternFill>
      </fill>
    </dxf>
    <dxf>
      <font>
        <b/>
        <i val="0"/>
        <strike val="0"/>
        <condense val="0"/>
        <extend val="0"/>
        <color indexed="9"/>
      </font>
      <fill>
        <patternFill>
          <bgColor indexed="10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indexed="13"/>
        </patternFill>
      </fill>
    </dxf>
    <dxf>
      <font>
        <color theme="0"/>
      </font>
    </dxf>
    <dxf>
      <fill>
        <patternFill>
          <bgColor indexed="11"/>
        </patternFill>
      </fill>
    </dxf>
    <dxf>
      <font>
        <condense val="0"/>
        <extend val="0"/>
        <color indexed="10"/>
      </font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indexed="13"/>
        </patternFill>
      </fill>
    </dxf>
    <dxf>
      <fill>
        <patternFill>
          <bgColor indexed="31"/>
        </patternFill>
      </fill>
    </dxf>
    <dxf>
      <fill>
        <patternFill>
          <bgColor indexed="4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indexed="13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3;&#1606;&#1578;&#1585;&#1608;&#1604;\&#1603;&#1606;&#1578;&#1585;&#1608;&#1604;%202008-2009\&#1576;&#1585;&#1606;&#1575;&#1605;&#1580;%20&#1588;&#1607;&#1575;&#1583;&#1575;&#1578;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isk%20Top\&#1575;&#1604;&#1603;&#1606;&#1578;&#1585;&#1608;&#1604;%20&#1575;&#1604;&#1588;&#1575;&#1605;&#1604;\Sacr&#233;-Coeur%20h&#233;liopolis\2007\Free\&#1575;&#1608;&#1604;&#1609;-&#1575;&#1593;&#1600;&#1583;&#1575;&#1583;&#1609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Maker"/>
      <sheetName val="BasicCall"/>
      <sheetName val="Doore2"/>
      <sheetName val="Officena"/>
    </sheetNames>
    <sheetDataSet>
      <sheetData sheetId="0" refreshError="1"/>
      <sheetData sheetId="1" refreshError="1">
        <row r="1">
          <cell r="A1" t="str">
            <v>م</v>
          </cell>
        </row>
        <row r="2">
          <cell r="F2" t="e">
            <v>#REF!</v>
          </cell>
          <cell r="H2" t="e">
            <v>#REF!</v>
          </cell>
          <cell r="J2" t="e">
            <v>#REF!</v>
          </cell>
          <cell r="M2" t="e">
            <v>#REF!</v>
          </cell>
          <cell r="O2" t="e">
            <v>#REF!</v>
          </cell>
          <cell r="P2" t="e">
            <v>#REF!</v>
          </cell>
          <cell r="S2" t="e">
            <v>#REF!</v>
          </cell>
          <cell r="U2" t="e">
            <v>#REF!</v>
          </cell>
          <cell r="W2" t="e">
            <v>#REF!</v>
          </cell>
          <cell r="Y2" t="e">
            <v>#REF!</v>
          </cell>
          <cell r="Z2" t="e">
            <v>#REF!</v>
          </cell>
          <cell r="AA2" t="e">
            <v>#REF!</v>
          </cell>
          <cell r="AB2" t="e">
            <v>#REF!</v>
          </cell>
          <cell r="AC2" t="e">
            <v>#REF!</v>
          </cell>
          <cell r="AD2" t="e">
            <v>#REF!</v>
          </cell>
          <cell r="AE2" t="e">
            <v>#REF!</v>
          </cell>
          <cell r="AF2" t="e">
            <v>#REF!</v>
          </cell>
          <cell r="AG2" t="e">
            <v>#REF!</v>
          </cell>
          <cell r="AH2" t="e">
            <v>#REF!</v>
          </cell>
          <cell r="AI2" t="e">
            <v>#REF!</v>
          </cell>
          <cell r="AJ2" t="e">
            <v>#REF!</v>
          </cell>
          <cell r="AO2" t="e">
            <v>#REF!</v>
          </cell>
          <cell r="AZ2" t="e">
            <v>#REF!</v>
          </cell>
        </row>
      </sheetData>
      <sheetData sheetId="2" refreshError="1">
        <row r="5">
          <cell r="B5" t="str">
            <v>م</v>
          </cell>
        </row>
        <row r="6">
          <cell r="B6">
            <v>1</v>
          </cell>
          <cell r="C6" t="str">
            <v>ابراهيم الدسوقى احمد عبد الله</v>
          </cell>
        </row>
        <row r="7">
          <cell r="B7">
            <v>2</v>
          </cell>
          <cell r="C7" t="str">
            <v xml:space="preserve">ابراهيم ذكى ابراهيم </v>
          </cell>
        </row>
        <row r="8">
          <cell r="B8">
            <v>3</v>
          </cell>
          <cell r="C8" t="str">
            <v>احمد عبد الله</v>
          </cell>
        </row>
        <row r="9">
          <cell r="B9">
            <v>4</v>
          </cell>
          <cell r="C9" t="str">
            <v>السيد محمد  1</v>
          </cell>
        </row>
        <row r="10">
          <cell r="B10">
            <v>5</v>
          </cell>
          <cell r="C10" t="str">
            <v>السيد محمد  2</v>
          </cell>
        </row>
        <row r="11">
          <cell r="B11">
            <v>6</v>
          </cell>
          <cell r="C11" t="str">
            <v>أحلام عماد</v>
          </cell>
        </row>
        <row r="12">
          <cell r="B12">
            <v>7</v>
          </cell>
          <cell r="C12" t="str">
            <v xml:space="preserve">أسماء محمد </v>
          </cell>
        </row>
        <row r="13">
          <cell r="B13">
            <v>8</v>
          </cell>
          <cell r="C13" t="str">
            <v>أم عطيه</v>
          </cell>
        </row>
        <row r="14">
          <cell r="B14">
            <v>9</v>
          </cell>
          <cell r="C14" t="str">
            <v>أميرة احمد</v>
          </cell>
        </row>
        <row r="15">
          <cell r="B15">
            <v>10</v>
          </cell>
          <cell r="C15" t="str">
            <v xml:space="preserve">إنجى محمد عبد الصادق على </v>
          </cell>
        </row>
        <row r="16">
          <cell r="B16">
            <v>11</v>
          </cell>
          <cell r="C16" t="str">
            <v xml:space="preserve">إيمان رضا جودة عبد الله </v>
          </cell>
        </row>
        <row r="17">
          <cell r="B17">
            <v>12</v>
          </cell>
          <cell r="C17" t="str">
            <v xml:space="preserve">إيمان رمضان السيد محمود </v>
          </cell>
        </row>
        <row r="18">
          <cell r="B18">
            <v>13</v>
          </cell>
          <cell r="C18" t="str">
            <v xml:space="preserve">جمال السيد محمد </v>
          </cell>
        </row>
        <row r="19">
          <cell r="B19">
            <v>14</v>
          </cell>
          <cell r="C19" t="str">
            <v xml:space="preserve">حافظ حافظ </v>
          </cell>
        </row>
        <row r="20">
          <cell r="B20">
            <v>15</v>
          </cell>
          <cell r="C20" t="str">
            <v xml:space="preserve">حسن محمد حسن </v>
          </cell>
        </row>
        <row r="21">
          <cell r="B21">
            <v>16</v>
          </cell>
          <cell r="C21" t="str">
            <v>حسن محمد حسن محمود</v>
          </cell>
        </row>
        <row r="22">
          <cell r="B22">
            <v>17</v>
          </cell>
          <cell r="C22" t="str">
            <v>حسين محمود</v>
          </cell>
        </row>
        <row r="23">
          <cell r="B23">
            <v>18</v>
          </cell>
          <cell r="C23" t="str">
            <v xml:space="preserve">دياب محمد </v>
          </cell>
        </row>
        <row r="24">
          <cell r="B24">
            <v>19</v>
          </cell>
          <cell r="C24" t="str">
            <v xml:space="preserve">ذكى ابراهيم </v>
          </cell>
        </row>
        <row r="25">
          <cell r="B25">
            <v>20</v>
          </cell>
          <cell r="C25" t="str">
            <v xml:space="preserve">ذكى محمد محمود </v>
          </cell>
        </row>
        <row r="26">
          <cell r="B26">
            <v>21</v>
          </cell>
          <cell r="C26" t="str">
            <v>ذكى محمد محمود على</v>
          </cell>
        </row>
        <row r="27">
          <cell r="B27">
            <v>22</v>
          </cell>
          <cell r="C27" t="str">
            <v xml:space="preserve">رضا جودة عبد الله </v>
          </cell>
        </row>
        <row r="28">
          <cell r="B28">
            <v>23</v>
          </cell>
          <cell r="C28" t="str">
            <v xml:space="preserve">رمضان السيد محمود </v>
          </cell>
        </row>
        <row r="29">
          <cell r="B29">
            <v>24</v>
          </cell>
          <cell r="C29" t="str">
            <v>سعاد محمد بدوي</v>
          </cell>
        </row>
        <row r="30">
          <cell r="B30">
            <v>25</v>
          </cell>
          <cell r="C30" t="str">
            <v>سعيد</v>
          </cell>
        </row>
        <row r="31">
          <cell r="B31">
            <v>26</v>
          </cell>
          <cell r="C31" t="str">
            <v xml:space="preserve">شوقى ابراهيم الدسوقى </v>
          </cell>
        </row>
        <row r="32">
          <cell r="B32">
            <v>27</v>
          </cell>
          <cell r="C32" t="str">
            <v xml:space="preserve">صديق سعد </v>
          </cell>
        </row>
        <row r="33">
          <cell r="B33">
            <v>28</v>
          </cell>
          <cell r="C33" t="str">
            <v>صفاء سعيد</v>
          </cell>
        </row>
        <row r="34">
          <cell r="B34">
            <v>29</v>
          </cell>
          <cell r="C34" t="str">
            <v xml:space="preserve">عبد الصادق على </v>
          </cell>
        </row>
        <row r="35">
          <cell r="B35">
            <v>30</v>
          </cell>
          <cell r="C35" t="str">
            <v>عبد الغني</v>
          </cell>
        </row>
        <row r="36">
          <cell r="B36">
            <v>31</v>
          </cell>
          <cell r="C36" t="str">
            <v>عبد الفتاح ابراهيم  عليوه</v>
          </cell>
        </row>
        <row r="37">
          <cell r="B37">
            <v>32</v>
          </cell>
          <cell r="C37" t="str">
            <v>عبد الله</v>
          </cell>
        </row>
        <row r="38">
          <cell r="B38">
            <v>33</v>
          </cell>
          <cell r="C38" t="str">
            <v xml:space="preserve">عبير مصطفى </v>
          </cell>
        </row>
        <row r="39">
          <cell r="B39">
            <v>34</v>
          </cell>
          <cell r="C39" t="str">
            <v xml:space="preserve">عطيه جمال ابوالفتوح </v>
          </cell>
        </row>
        <row r="40">
          <cell r="B40">
            <v>35</v>
          </cell>
          <cell r="C40" t="str">
            <v xml:space="preserve">على </v>
          </cell>
        </row>
        <row r="41">
          <cell r="B41">
            <v>36</v>
          </cell>
          <cell r="C41" t="str">
            <v>على سليمان</v>
          </cell>
        </row>
        <row r="42">
          <cell r="B42">
            <v>37</v>
          </cell>
          <cell r="C42" t="str">
            <v xml:space="preserve">على متولى اسماعيل </v>
          </cell>
        </row>
        <row r="43">
          <cell r="B43">
            <v>38</v>
          </cell>
          <cell r="C43" t="str">
            <v>عليوه</v>
          </cell>
        </row>
        <row r="44">
          <cell r="B44">
            <v>39</v>
          </cell>
          <cell r="C44" t="str">
            <v>فاروق احمد</v>
          </cell>
        </row>
        <row r="45">
          <cell r="B45">
            <v>40</v>
          </cell>
          <cell r="C45" t="str">
            <v>فاطمة محمد محمد بدوي</v>
          </cell>
        </row>
        <row r="46">
          <cell r="B46">
            <v>41</v>
          </cell>
          <cell r="C46" t="str">
            <v xml:space="preserve">فوزى حافظ </v>
          </cell>
        </row>
        <row r="47">
          <cell r="B47">
            <v>42</v>
          </cell>
          <cell r="C47" t="str">
            <v xml:space="preserve">متولى اسماعيل </v>
          </cell>
        </row>
        <row r="48">
          <cell r="B48">
            <v>43</v>
          </cell>
          <cell r="C48" t="str">
            <v>محمد بدوي</v>
          </cell>
        </row>
        <row r="49">
          <cell r="B49">
            <v>44</v>
          </cell>
          <cell r="C49" t="str">
            <v xml:space="preserve">محمد صديق سعد </v>
          </cell>
        </row>
        <row r="50">
          <cell r="B50">
            <v>45</v>
          </cell>
          <cell r="C50" t="str">
            <v>محمد فاروق احمد</v>
          </cell>
        </row>
        <row r="51">
          <cell r="B51">
            <v>46</v>
          </cell>
          <cell r="C51" t="str">
            <v>محمد محمد</v>
          </cell>
        </row>
        <row r="52">
          <cell r="B52">
            <v>47</v>
          </cell>
          <cell r="C52" t="str">
            <v xml:space="preserve">مصطفى </v>
          </cell>
        </row>
        <row r="53">
          <cell r="B53">
            <v>48</v>
          </cell>
          <cell r="C53" t="str">
            <v>ياسر عبد الغني عبدالسميع</v>
          </cell>
        </row>
        <row r="54">
          <cell r="B54">
            <v>49</v>
          </cell>
          <cell r="C54" t="str">
            <v>ياسمين ياسر عبد الغني</v>
          </cell>
        </row>
      </sheetData>
      <sheetData sheetId="3" refreshError="1">
        <row r="5">
          <cell r="B5" t="str">
            <v>م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Welcom"/>
      <sheetName val="Classe"/>
      <sheetName val="Number"/>
      <sheetName val="Sarey"/>
      <sheetName val="Semestre"/>
      <sheetName val="Portfolio-M"/>
      <sheetName val="Diploma-M"/>
      <sheetName val="Portfolio"/>
      <sheetName val="golos"/>
      <sheetName val="January"/>
      <sheetName val="Matières"/>
      <sheetName val="Failed"/>
      <sheetName val="Main"/>
      <sheetName val="Data"/>
      <sheetName val="Count"/>
      <sheetName val="First_All1"/>
      <sheetName val="First_All5"/>
      <sheetName val="First Degree_1"/>
      <sheetName val="First Degree_5"/>
      <sheetName val="Success"/>
      <sheetName val="Sec-exam"/>
      <sheetName val="Final-2"/>
      <sheetName val="Final"/>
      <sheetName val="Diplo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9">
          <cell r="F9" t="str">
            <v>2015/10/1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>
    <tabColor indexed="16"/>
  </sheetPr>
  <dimension ref="A1:HG5021"/>
  <sheetViews>
    <sheetView showGridLines="0" rightToLeft="1" tabSelected="1" zoomScale="75" workbookViewId="0">
      <selection activeCell="B14" sqref="B14"/>
    </sheetView>
  </sheetViews>
  <sheetFormatPr defaultColWidth="10.7109375" defaultRowHeight="0" customHeight="1" zeroHeight="1"/>
  <cols>
    <col min="1" max="1" width="7.28515625" style="8" customWidth="1"/>
    <col min="2" max="2" width="50.7109375" style="134" customWidth="1"/>
    <col min="3" max="3" width="10.28515625" style="8" customWidth="1"/>
    <col min="4" max="4" width="18" style="8" customWidth="1"/>
    <col min="5" max="7" width="5.7109375" style="8" customWidth="1"/>
    <col min="8" max="8" width="14.7109375" style="8" customWidth="1"/>
    <col min="9" max="9" width="11.85546875" style="147" customWidth="1"/>
    <col min="10" max="12" width="9.140625" style="8" customWidth="1"/>
    <col min="13" max="13" width="8.140625" style="8" customWidth="1"/>
    <col min="14" max="15" width="7.85546875" style="8" customWidth="1"/>
    <col min="16" max="16" width="12.140625" style="8" customWidth="1"/>
    <col min="17" max="17" width="8" style="8" customWidth="1"/>
    <col min="18" max="18" width="8.42578125" style="8" bestFit="1" customWidth="1"/>
    <col min="19" max="19" width="8.42578125" style="8" customWidth="1"/>
    <col min="20" max="20" width="9.7109375" style="8" customWidth="1"/>
    <col min="21" max="21" width="8.42578125" style="8" customWidth="1"/>
    <col min="22" max="22" width="11.28515625" style="8" bestFit="1" customWidth="1"/>
    <col min="23" max="23" width="13.140625" style="8" customWidth="1"/>
    <col min="24" max="26" width="9.140625" style="8" customWidth="1"/>
    <col min="27" max="27" width="11.85546875" style="8" customWidth="1"/>
    <col min="28" max="28" width="8.28515625" style="8" customWidth="1"/>
    <col min="29" max="30" width="9.140625" style="8" customWidth="1"/>
    <col min="31" max="31" width="9.7109375" style="8" customWidth="1"/>
    <col min="32" max="33" width="9.140625" style="8" customWidth="1"/>
    <col min="34" max="34" width="13.85546875" style="8" customWidth="1"/>
    <col min="35" max="35" width="8.5703125" style="8" customWidth="1"/>
    <col min="36" max="37" width="8.42578125" style="8" customWidth="1"/>
    <col min="38" max="38" width="11.5703125" style="8" customWidth="1"/>
    <col min="39" max="41" width="9.140625" style="8" customWidth="1"/>
    <col min="42" max="42" width="9.7109375" style="8" customWidth="1"/>
    <col min="43" max="44" width="9.140625" style="8" customWidth="1"/>
    <col min="45" max="45" width="13.85546875" style="8" customWidth="1"/>
    <col min="46" max="49" width="7.7109375" style="8" customWidth="1"/>
    <col min="50" max="50" width="8.7109375" style="8" customWidth="1"/>
    <col min="51" max="51" width="12.42578125" style="8" customWidth="1"/>
    <col min="52" max="52" width="7.42578125" style="8" customWidth="1"/>
    <col min="53" max="53" width="7.85546875" style="8" customWidth="1"/>
    <col min="54" max="54" width="8" style="8" customWidth="1"/>
    <col min="55" max="56" width="9.140625" style="8" customWidth="1"/>
    <col min="57" max="57" width="9.7109375" style="8" customWidth="1"/>
    <col min="58" max="59" width="9.140625" style="8" customWidth="1"/>
    <col min="60" max="60" width="13.140625" style="8" customWidth="1"/>
    <col min="61" max="61" width="7.7109375" style="8" customWidth="1"/>
    <col min="62" max="63" width="8.7109375" style="8" customWidth="1"/>
    <col min="64" max="64" width="9.140625" style="8" customWidth="1"/>
    <col min="65" max="65" width="12.7109375" style="8" customWidth="1"/>
    <col min="66" max="66" width="7.7109375" style="8" customWidth="1"/>
    <col min="67" max="67" width="8.7109375" style="8" customWidth="1"/>
    <col min="68" max="69" width="9.140625" style="8" customWidth="1"/>
    <col min="70" max="70" width="9.7109375" style="8" customWidth="1"/>
    <col min="71" max="72" width="9.140625" style="8" customWidth="1"/>
    <col min="73" max="73" width="13.85546875" style="8" customWidth="1"/>
    <col min="74" max="75" width="8" style="8" customWidth="1"/>
    <col min="76" max="76" width="8.140625" style="8" customWidth="1"/>
    <col min="77" max="77" width="12.7109375" style="8" customWidth="1"/>
    <col min="78" max="80" width="9.140625" style="8" customWidth="1"/>
    <col min="81" max="81" width="9.7109375" style="8" customWidth="1"/>
    <col min="82" max="83" width="9.140625" style="8" customWidth="1"/>
    <col min="84" max="84" width="13.85546875" style="8" customWidth="1"/>
    <col min="85" max="85" width="7.5703125" style="8" customWidth="1"/>
    <col min="86" max="87" width="7.7109375" style="8" customWidth="1"/>
    <col min="88" max="88" width="7.85546875" style="8" customWidth="1"/>
    <col min="89" max="89" width="12.5703125" style="8" customWidth="1"/>
    <col min="90" max="91" width="7.7109375" style="8" customWidth="1"/>
    <col min="92" max="93" width="8.7109375" style="8" customWidth="1"/>
    <col min="94" max="94" width="9.7109375" style="8" customWidth="1"/>
    <col min="95" max="95" width="8.7109375" style="8" customWidth="1"/>
    <col min="96" max="96" width="9.140625" style="8" customWidth="1"/>
    <col min="97" max="97" width="13.85546875" style="8" customWidth="1"/>
    <col min="98" max="98" width="11.140625" style="8" customWidth="1"/>
    <col min="99" max="99" width="12.7109375" style="8" customWidth="1"/>
    <col min="100" max="101" width="8.7109375" style="8" customWidth="1"/>
    <col min="102" max="103" width="9.7109375" style="8" customWidth="1"/>
    <col min="104" max="104" width="11.28515625" style="8" customWidth="1"/>
    <col min="105" max="105" width="12.140625" style="8" customWidth="1"/>
    <col min="106" max="107" width="8.7109375" style="8" customWidth="1"/>
    <col min="108" max="109" width="9.7109375" style="8" customWidth="1"/>
    <col min="110" max="110" width="11.28515625" style="8" customWidth="1"/>
    <col min="111" max="111" width="12.7109375" style="8" customWidth="1"/>
    <col min="112" max="112" width="11.140625" style="8" customWidth="1"/>
    <col min="113" max="113" width="12.7109375" style="8" customWidth="1"/>
    <col min="114" max="114" width="8.5703125" style="8" customWidth="1"/>
    <col min="115" max="116" width="9" style="8" customWidth="1"/>
    <col min="117" max="117" width="14" style="8" customWidth="1"/>
    <col min="118" max="118" width="8.5703125" style="8" customWidth="1"/>
    <col min="119" max="120" width="8.28515625" style="8" customWidth="1"/>
    <col min="121" max="121" width="9.7109375" style="8" customWidth="1"/>
    <col min="122" max="122" width="8.28515625" style="8" customWidth="1"/>
    <col min="123" max="123" width="9.140625" style="8" customWidth="1"/>
    <col min="124" max="124" width="12.5703125" style="8" customWidth="1"/>
    <col min="125" max="125" width="10.7109375" style="8" hidden="1" customWidth="1"/>
    <col min="126" max="127" width="14" style="8" hidden="1" customWidth="1"/>
    <col min="128" max="128" width="10.85546875" style="8" hidden="1" customWidth="1"/>
    <col min="129" max="131" width="14" style="8" hidden="1" customWidth="1"/>
    <col min="132" max="132" width="12.7109375" style="8" hidden="1" customWidth="1"/>
    <col min="133" max="133" width="10.7109375" style="8" hidden="1" customWidth="1"/>
    <col min="134" max="134" width="12.7109375" style="8" hidden="1" customWidth="1"/>
    <col min="135" max="135" width="118.85546875" style="8" customWidth="1"/>
    <col min="136" max="141" width="10.7109375" style="145" customWidth="1"/>
    <col min="142" max="142" width="15.140625" style="145" customWidth="1"/>
    <col min="143" max="143" width="10.7109375" style="145" customWidth="1"/>
    <col min="144" max="144" width="10.7109375" style="196" customWidth="1"/>
    <col min="145" max="157" width="10.7109375" style="145" customWidth="1"/>
    <col min="158" max="175" width="10.7109375" style="217" customWidth="1"/>
    <col min="176" max="188" width="10.7109375" style="18" customWidth="1"/>
    <col min="189" max="189" width="45.7109375" style="18" customWidth="1"/>
    <col min="190" max="190" width="10.7109375" style="145" customWidth="1"/>
    <col min="191" max="191" width="17.85546875" style="145" customWidth="1"/>
    <col min="192" max="192" width="14" style="145" customWidth="1"/>
    <col min="193" max="193" width="10.85546875" style="145" customWidth="1"/>
    <col min="194" max="196" width="14" style="145" customWidth="1"/>
    <col min="197" max="197" width="13.7109375" style="145" customWidth="1"/>
    <col min="198" max="198" width="16" style="145" customWidth="1"/>
    <col min="199" max="199" width="12.7109375" style="145" customWidth="1"/>
    <col min="200" max="200" width="10.7109375" style="145" customWidth="1"/>
    <col min="201" max="201" width="12.7109375" style="145" customWidth="1"/>
    <col min="202" max="202" width="84" style="145" customWidth="1"/>
    <col min="203" max="215" width="10.7109375" style="18" customWidth="1"/>
    <col min="216" max="16384" width="10.7109375" style="145"/>
  </cols>
  <sheetData>
    <row r="1" spans="1:215" s="194" customFormat="1" ht="21.75" customHeight="1">
      <c r="A1" s="1"/>
      <c r="B1" s="2"/>
      <c r="C1" s="3"/>
      <c r="D1" s="1"/>
      <c r="E1" s="1"/>
      <c r="F1" s="1"/>
      <c r="G1" s="1"/>
      <c r="H1" s="1"/>
      <c r="I1" s="4"/>
      <c r="J1" s="1"/>
      <c r="K1" s="1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1"/>
      <c r="EG1" s="1"/>
      <c r="EH1" s="1"/>
      <c r="EN1" s="6"/>
      <c r="FB1" s="195"/>
      <c r="FC1" s="195"/>
      <c r="FD1" s="195"/>
      <c r="FE1" s="195"/>
      <c r="FF1" s="195"/>
      <c r="FG1" s="195"/>
      <c r="FH1" s="195"/>
      <c r="FI1" s="195"/>
      <c r="FJ1" s="195"/>
      <c r="FK1" s="195"/>
      <c r="FL1" s="195"/>
      <c r="FM1" s="195"/>
      <c r="FN1" s="195"/>
      <c r="FO1" s="195"/>
      <c r="FP1" s="195"/>
      <c r="FQ1" s="195"/>
      <c r="FR1" s="195"/>
      <c r="FS1" s="195"/>
      <c r="FT1" s="195"/>
      <c r="FU1" s="195"/>
      <c r="FV1" s="195"/>
      <c r="FW1" s="195"/>
      <c r="FX1" s="195"/>
      <c r="FY1" s="195"/>
      <c r="FZ1" s="195"/>
      <c r="GA1" s="195"/>
      <c r="GB1" s="195"/>
      <c r="GC1" s="195"/>
      <c r="GD1" s="195"/>
      <c r="GE1" s="195"/>
      <c r="GF1" s="195"/>
      <c r="GG1" s="195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95"/>
      <c r="GV1" s="195"/>
      <c r="GW1" s="195"/>
      <c r="GX1" s="195"/>
      <c r="GY1" s="195"/>
      <c r="GZ1" s="195"/>
      <c r="HA1" s="195"/>
      <c r="HB1" s="195"/>
      <c r="HC1" s="195"/>
      <c r="HD1" s="195"/>
      <c r="HE1" s="195"/>
      <c r="HF1" s="195"/>
      <c r="HG1" s="195"/>
    </row>
    <row r="2" spans="1:215" ht="16.5" customHeight="1">
      <c r="A2" s="6"/>
      <c r="B2" s="7"/>
      <c r="D2" s="6"/>
      <c r="E2" s="6"/>
      <c r="F2" s="9"/>
      <c r="G2" s="6"/>
      <c r="H2" s="6"/>
      <c r="I2" s="10"/>
      <c r="J2" s="11"/>
      <c r="K2" s="6"/>
      <c r="L2" s="1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6"/>
      <c r="EG2" s="6"/>
      <c r="EH2" s="6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</row>
    <row r="3" spans="1:215" ht="42.75" customHeight="1">
      <c r="A3" s="6"/>
      <c r="B3" s="7"/>
      <c r="D3" s="12"/>
      <c r="E3" s="6"/>
      <c r="F3" s="9"/>
      <c r="G3" s="6"/>
      <c r="H3" s="6"/>
      <c r="I3" s="7"/>
      <c r="J3" s="11"/>
      <c r="K3" s="1"/>
      <c r="L3" s="1"/>
      <c r="M3" s="1"/>
      <c r="N3" s="1"/>
      <c r="O3" s="1"/>
      <c r="P3" s="1"/>
      <c r="Q3" s="9"/>
      <c r="R3" s="5"/>
      <c r="S3" s="5"/>
      <c r="T3" s="5"/>
      <c r="U3" s="5"/>
      <c r="V3" s="13" t="b">
        <v>0</v>
      </c>
      <c r="W3" s="5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5"/>
      <c r="AU3" s="5"/>
      <c r="AV3" s="5"/>
      <c r="AW3" s="5"/>
      <c r="AX3" s="5"/>
      <c r="AY3" s="5"/>
      <c r="AZ3" s="9"/>
      <c r="BA3" s="9"/>
      <c r="BB3" s="9"/>
      <c r="BC3" s="9"/>
      <c r="BD3" s="9"/>
      <c r="BE3" s="9"/>
      <c r="BF3" s="9"/>
      <c r="BG3" s="9"/>
      <c r="BI3" s="5" t="s">
        <v>0</v>
      </c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6"/>
      <c r="EG3" s="6"/>
      <c r="EH3" s="6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</row>
    <row r="4" spans="1:215" ht="30" customHeight="1">
      <c r="A4" s="6"/>
      <c r="B4" s="14"/>
      <c r="C4" s="6"/>
      <c r="D4" s="6"/>
      <c r="E4" s="6"/>
      <c r="F4" s="6"/>
      <c r="G4" s="6"/>
      <c r="H4" s="6"/>
      <c r="I4" s="7"/>
      <c r="J4" s="15"/>
      <c r="K4" s="6"/>
      <c r="L4" s="9"/>
      <c r="M4" s="9"/>
      <c r="N4" s="9"/>
      <c r="O4" s="9"/>
      <c r="P4" s="9"/>
      <c r="Q4" s="9"/>
      <c r="R4" s="9"/>
      <c r="S4" s="9"/>
      <c r="T4" s="9"/>
      <c r="U4" s="9"/>
      <c r="V4" s="5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 t="s">
        <v>1</v>
      </c>
      <c r="BI4" s="9"/>
      <c r="BJ4" s="9"/>
      <c r="BK4" s="9"/>
      <c r="BL4" s="9"/>
      <c r="BN4" s="5" t="s">
        <v>59</v>
      </c>
      <c r="BO4" s="16"/>
      <c r="BQ4" s="16"/>
      <c r="BR4" s="16"/>
      <c r="BS4" s="16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17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6"/>
      <c r="EG4" s="6"/>
      <c r="EH4" s="6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</row>
    <row r="5" spans="1:215" ht="23.25" thickBot="1">
      <c r="A5" s="19"/>
      <c r="B5" s="20"/>
      <c r="C5" s="21"/>
      <c r="D5" s="22"/>
      <c r="E5" s="22"/>
      <c r="F5" s="23"/>
      <c r="G5" s="22"/>
      <c r="H5" s="24"/>
      <c r="I5" s="25"/>
      <c r="J5" s="26"/>
      <c r="K5" s="24"/>
      <c r="L5" s="24"/>
      <c r="M5" s="26"/>
      <c r="N5" s="24"/>
      <c r="O5" s="24"/>
      <c r="P5" s="24"/>
      <c r="Q5" s="24"/>
      <c r="R5" s="24"/>
      <c r="S5" s="24"/>
      <c r="T5" s="24"/>
      <c r="U5" s="24"/>
      <c r="V5" s="24"/>
      <c r="W5" s="27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28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4"/>
      <c r="EG5" s="24"/>
      <c r="EH5" s="24"/>
      <c r="EN5" s="22"/>
      <c r="FB5" s="197"/>
      <c r="FC5" s="197"/>
      <c r="FD5" s="197"/>
      <c r="FE5" s="197"/>
      <c r="FF5" s="197"/>
      <c r="FG5" s="197"/>
      <c r="FH5" s="197"/>
      <c r="FI5" s="197"/>
      <c r="FJ5" s="197"/>
      <c r="FK5" s="197"/>
      <c r="FL5" s="197"/>
      <c r="FM5" s="197"/>
      <c r="FN5" s="18"/>
      <c r="FO5" s="18"/>
      <c r="FP5" s="18"/>
      <c r="FQ5" s="18"/>
      <c r="FR5" s="18"/>
      <c r="FS5" s="18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</row>
    <row r="6" spans="1:215" ht="33" customHeight="1" thickTop="1" thickBot="1">
      <c r="A6" s="232" t="s">
        <v>2</v>
      </c>
      <c r="B6" s="235" t="s">
        <v>62</v>
      </c>
      <c r="C6" s="238" t="s">
        <v>3</v>
      </c>
      <c r="D6" s="241" t="s">
        <v>4</v>
      </c>
      <c r="E6" s="244" t="s">
        <v>5</v>
      </c>
      <c r="F6" s="245"/>
      <c r="G6" s="246"/>
      <c r="H6" s="250" t="s">
        <v>6</v>
      </c>
      <c r="I6" s="250" t="s">
        <v>7</v>
      </c>
      <c r="J6" s="250" t="s">
        <v>8</v>
      </c>
      <c r="K6" s="250" t="s">
        <v>9</v>
      </c>
      <c r="L6" s="254" t="s">
        <v>10</v>
      </c>
      <c r="M6" s="257" t="s">
        <v>11</v>
      </c>
      <c r="N6" s="258"/>
      <c r="O6" s="258"/>
      <c r="P6" s="258"/>
      <c r="Q6" s="258"/>
      <c r="R6" s="258"/>
      <c r="S6" s="259"/>
      <c r="T6" s="259"/>
      <c r="U6" s="259"/>
      <c r="V6" s="259"/>
      <c r="W6" s="260"/>
      <c r="X6" s="261" t="s">
        <v>60</v>
      </c>
      <c r="Y6" s="262"/>
      <c r="Z6" s="262"/>
      <c r="AA6" s="262"/>
      <c r="AB6" s="262"/>
      <c r="AC6" s="262"/>
      <c r="AD6" s="262"/>
      <c r="AE6" s="262"/>
      <c r="AF6" s="262"/>
      <c r="AG6" s="262"/>
      <c r="AH6" s="263"/>
      <c r="AI6" s="261" t="s">
        <v>12</v>
      </c>
      <c r="AJ6" s="262"/>
      <c r="AK6" s="262"/>
      <c r="AL6" s="262"/>
      <c r="AM6" s="262"/>
      <c r="AN6" s="262"/>
      <c r="AO6" s="262"/>
      <c r="AP6" s="262"/>
      <c r="AQ6" s="262"/>
      <c r="AR6" s="262"/>
      <c r="AS6" s="263"/>
      <c r="AT6" s="261" t="s">
        <v>13</v>
      </c>
      <c r="AU6" s="262"/>
      <c r="AV6" s="262"/>
      <c r="AW6" s="262"/>
      <c r="AX6" s="262"/>
      <c r="AY6" s="262"/>
      <c r="AZ6" s="262"/>
      <c r="BA6" s="262"/>
      <c r="BB6" s="262"/>
      <c r="BC6" s="262"/>
      <c r="BD6" s="262"/>
      <c r="BE6" s="262"/>
      <c r="BF6" s="262"/>
      <c r="BG6" s="262"/>
      <c r="BH6" s="264"/>
      <c r="BI6" s="261" t="s">
        <v>14</v>
      </c>
      <c r="BJ6" s="262"/>
      <c r="BK6" s="262"/>
      <c r="BL6" s="262"/>
      <c r="BM6" s="262"/>
      <c r="BN6" s="262"/>
      <c r="BO6" s="262"/>
      <c r="BP6" s="262"/>
      <c r="BQ6" s="262"/>
      <c r="BR6" s="262"/>
      <c r="BS6" s="262"/>
      <c r="BT6" s="262"/>
      <c r="BU6" s="264"/>
      <c r="BV6" s="261" t="s">
        <v>15</v>
      </c>
      <c r="BW6" s="262"/>
      <c r="BX6" s="262"/>
      <c r="BY6" s="262"/>
      <c r="BZ6" s="262"/>
      <c r="CA6" s="262"/>
      <c r="CB6" s="262"/>
      <c r="CC6" s="262"/>
      <c r="CD6" s="262"/>
      <c r="CE6" s="262"/>
      <c r="CF6" s="263"/>
      <c r="CG6" s="261" t="s">
        <v>16</v>
      </c>
      <c r="CH6" s="262"/>
      <c r="CI6" s="262"/>
      <c r="CJ6" s="262"/>
      <c r="CK6" s="262"/>
      <c r="CL6" s="262"/>
      <c r="CM6" s="262"/>
      <c r="CN6" s="262"/>
      <c r="CO6" s="262"/>
      <c r="CP6" s="262"/>
      <c r="CQ6" s="262"/>
      <c r="CR6" s="262"/>
      <c r="CS6" s="264"/>
      <c r="CT6" s="281" t="s">
        <v>17</v>
      </c>
      <c r="CU6" s="284" t="s">
        <v>18</v>
      </c>
      <c r="CV6" s="287" t="s">
        <v>19</v>
      </c>
      <c r="CW6" s="288"/>
      <c r="CX6" s="288"/>
      <c r="CY6" s="288"/>
      <c r="CZ6" s="288"/>
      <c r="DA6" s="288"/>
      <c r="DB6" s="288"/>
      <c r="DC6" s="288"/>
      <c r="DD6" s="288"/>
      <c r="DE6" s="288"/>
      <c r="DF6" s="288"/>
      <c r="DG6" s="289"/>
      <c r="DH6" s="281" t="s">
        <v>20</v>
      </c>
      <c r="DI6" s="284" t="s">
        <v>18</v>
      </c>
      <c r="DJ6" s="262" t="s">
        <v>21</v>
      </c>
      <c r="DK6" s="262"/>
      <c r="DL6" s="262"/>
      <c r="DM6" s="262"/>
      <c r="DN6" s="262"/>
      <c r="DO6" s="262"/>
      <c r="DP6" s="262"/>
      <c r="DQ6" s="262"/>
      <c r="DR6" s="262"/>
      <c r="DS6" s="262"/>
      <c r="DT6" s="264"/>
      <c r="DU6" s="296" t="s">
        <v>22</v>
      </c>
      <c r="DV6" s="235"/>
      <c r="DW6" s="235"/>
      <c r="DX6" s="235"/>
      <c r="DY6" s="235"/>
      <c r="DZ6" s="235"/>
      <c r="EA6" s="235"/>
      <c r="EB6" s="297"/>
      <c r="EC6" s="303" t="s">
        <v>23</v>
      </c>
      <c r="ED6" s="306" t="s">
        <v>24</v>
      </c>
      <c r="EE6" s="276" t="s">
        <v>25</v>
      </c>
      <c r="EF6" s="30"/>
      <c r="EG6" s="30"/>
      <c r="EH6" s="34"/>
      <c r="EI6" s="34"/>
      <c r="EJ6" s="34"/>
      <c r="EK6" s="34"/>
      <c r="EL6" s="34"/>
      <c r="EN6" s="198"/>
      <c r="EO6" s="199"/>
      <c r="ER6" s="200"/>
      <c r="ES6" s="200"/>
      <c r="ET6" s="200"/>
      <c r="EU6" s="200"/>
      <c r="EV6" s="200"/>
      <c r="EW6" s="200"/>
      <c r="EX6" s="200"/>
      <c r="EY6" s="200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18"/>
      <c r="FQ6" s="18"/>
      <c r="FR6" s="18"/>
      <c r="FS6" s="18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201"/>
      <c r="GS6" s="202"/>
      <c r="GT6" s="30"/>
    </row>
    <row r="7" spans="1:215" s="204" customFormat="1" ht="23.25" customHeight="1" thickTop="1">
      <c r="A7" s="233"/>
      <c r="B7" s="236"/>
      <c r="C7" s="239"/>
      <c r="D7" s="242"/>
      <c r="E7" s="247"/>
      <c r="F7" s="248"/>
      <c r="G7" s="249"/>
      <c r="H7" s="251"/>
      <c r="I7" s="251"/>
      <c r="J7" s="251"/>
      <c r="K7" s="251"/>
      <c r="L7" s="255"/>
      <c r="M7" s="265" t="s">
        <v>26</v>
      </c>
      <c r="N7" s="266"/>
      <c r="O7" s="266"/>
      <c r="P7" s="267"/>
      <c r="Q7" s="268" t="s">
        <v>27</v>
      </c>
      <c r="R7" s="268"/>
      <c r="S7" s="268"/>
      <c r="T7" s="268"/>
      <c r="U7" s="269"/>
      <c r="V7" s="270" t="s">
        <v>28</v>
      </c>
      <c r="W7" s="273" t="s">
        <v>29</v>
      </c>
      <c r="X7" s="265" t="s">
        <v>26</v>
      </c>
      <c r="Y7" s="266"/>
      <c r="Z7" s="266"/>
      <c r="AA7" s="267"/>
      <c r="AB7" s="268" t="s">
        <v>27</v>
      </c>
      <c r="AC7" s="268"/>
      <c r="AD7" s="268"/>
      <c r="AE7" s="268"/>
      <c r="AF7" s="269"/>
      <c r="AG7" s="290" t="s">
        <v>28</v>
      </c>
      <c r="AH7" s="273" t="s">
        <v>29</v>
      </c>
      <c r="AI7" s="265" t="s">
        <v>26</v>
      </c>
      <c r="AJ7" s="266"/>
      <c r="AK7" s="266"/>
      <c r="AL7" s="267"/>
      <c r="AM7" s="268" t="s">
        <v>27</v>
      </c>
      <c r="AN7" s="268"/>
      <c r="AO7" s="268"/>
      <c r="AP7" s="268"/>
      <c r="AQ7" s="269"/>
      <c r="AR7" s="290" t="s">
        <v>28</v>
      </c>
      <c r="AS7" s="273" t="s">
        <v>29</v>
      </c>
      <c r="AT7" s="265" t="s">
        <v>30</v>
      </c>
      <c r="AU7" s="266"/>
      <c r="AV7" s="266"/>
      <c r="AW7" s="266"/>
      <c r="AX7" s="266"/>
      <c r="AY7" s="266"/>
      <c r="AZ7" s="309" t="s">
        <v>31</v>
      </c>
      <c r="BA7" s="266"/>
      <c r="BB7" s="266"/>
      <c r="BC7" s="266"/>
      <c r="BD7" s="266"/>
      <c r="BE7" s="266"/>
      <c r="BF7" s="310"/>
      <c r="BG7" s="270" t="s">
        <v>28</v>
      </c>
      <c r="BH7" s="273" t="s">
        <v>29</v>
      </c>
      <c r="BI7" s="265" t="s">
        <v>30</v>
      </c>
      <c r="BJ7" s="266"/>
      <c r="BK7" s="266"/>
      <c r="BL7" s="266"/>
      <c r="BM7" s="267"/>
      <c r="BN7" s="293" t="s">
        <v>31</v>
      </c>
      <c r="BO7" s="294"/>
      <c r="BP7" s="294"/>
      <c r="BQ7" s="294"/>
      <c r="BR7" s="294"/>
      <c r="BS7" s="295"/>
      <c r="BT7" s="290" t="s">
        <v>28</v>
      </c>
      <c r="BU7" s="273" t="s">
        <v>29</v>
      </c>
      <c r="BV7" s="265" t="s">
        <v>26</v>
      </c>
      <c r="BW7" s="266"/>
      <c r="BX7" s="266"/>
      <c r="BY7" s="267"/>
      <c r="BZ7" s="268" t="s">
        <v>27</v>
      </c>
      <c r="CA7" s="268"/>
      <c r="CB7" s="268"/>
      <c r="CC7" s="268"/>
      <c r="CD7" s="269"/>
      <c r="CE7" s="290" t="s">
        <v>28</v>
      </c>
      <c r="CF7" s="273" t="s">
        <v>29</v>
      </c>
      <c r="CG7" s="265" t="s">
        <v>30</v>
      </c>
      <c r="CH7" s="266"/>
      <c r="CI7" s="266"/>
      <c r="CJ7" s="266"/>
      <c r="CK7" s="267"/>
      <c r="CL7" s="293" t="s">
        <v>31</v>
      </c>
      <c r="CM7" s="294"/>
      <c r="CN7" s="294"/>
      <c r="CO7" s="294"/>
      <c r="CP7" s="294"/>
      <c r="CQ7" s="295"/>
      <c r="CR7" s="290" t="s">
        <v>28</v>
      </c>
      <c r="CS7" s="273" t="s">
        <v>29</v>
      </c>
      <c r="CT7" s="282"/>
      <c r="CU7" s="285"/>
      <c r="CV7" s="329" t="s">
        <v>32</v>
      </c>
      <c r="CW7" s="330"/>
      <c r="CX7" s="331"/>
      <c r="CY7" s="331"/>
      <c r="CZ7" s="331"/>
      <c r="DA7" s="332"/>
      <c r="DB7" s="333" t="s">
        <v>33</v>
      </c>
      <c r="DC7" s="330"/>
      <c r="DD7" s="331"/>
      <c r="DE7" s="331"/>
      <c r="DF7" s="331"/>
      <c r="DG7" s="334"/>
      <c r="DH7" s="282"/>
      <c r="DI7" s="285"/>
      <c r="DJ7" s="310" t="s">
        <v>26</v>
      </c>
      <c r="DK7" s="279"/>
      <c r="DL7" s="279"/>
      <c r="DM7" s="280"/>
      <c r="DN7" s="268" t="s">
        <v>27</v>
      </c>
      <c r="DO7" s="268"/>
      <c r="DP7" s="268"/>
      <c r="DQ7" s="268"/>
      <c r="DR7" s="269"/>
      <c r="DS7" s="270" t="s">
        <v>28</v>
      </c>
      <c r="DT7" s="273" t="s">
        <v>29</v>
      </c>
      <c r="DU7" s="298"/>
      <c r="DV7" s="236"/>
      <c r="DW7" s="236"/>
      <c r="DX7" s="236"/>
      <c r="DY7" s="236"/>
      <c r="DZ7" s="236"/>
      <c r="EA7" s="236"/>
      <c r="EB7" s="299"/>
      <c r="EC7" s="304"/>
      <c r="ED7" s="307"/>
      <c r="EE7" s="277"/>
      <c r="EF7" s="30"/>
      <c r="EG7" s="30"/>
      <c r="EH7" s="203"/>
      <c r="EI7" s="203"/>
      <c r="EJ7" s="203"/>
      <c r="EK7" s="203"/>
      <c r="EL7" s="203"/>
      <c r="EN7" s="205"/>
      <c r="EO7" s="206"/>
      <c r="EQ7" s="99"/>
      <c r="ER7" s="200"/>
      <c r="ES7" s="200"/>
      <c r="ET7" s="200"/>
      <c r="EU7" s="200"/>
      <c r="EV7" s="200"/>
      <c r="EW7" s="200"/>
      <c r="EX7" s="200"/>
      <c r="EY7" s="200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197"/>
      <c r="FQ7" s="197"/>
      <c r="FR7" s="197"/>
      <c r="FS7" s="197"/>
      <c r="FT7" s="197"/>
      <c r="FU7" s="197"/>
      <c r="FV7" s="197"/>
      <c r="FW7" s="197"/>
      <c r="FX7" s="197"/>
      <c r="FY7" s="197"/>
      <c r="FZ7" s="197"/>
      <c r="GA7" s="197"/>
      <c r="GB7" s="197"/>
      <c r="GC7" s="197"/>
      <c r="GD7" s="197"/>
      <c r="GE7" s="197"/>
      <c r="GF7" s="197"/>
      <c r="GG7" s="197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201"/>
      <c r="GS7" s="202"/>
      <c r="GT7" s="30"/>
      <c r="GU7" s="197"/>
      <c r="GV7" s="197"/>
      <c r="GW7" s="197"/>
      <c r="GX7" s="197"/>
      <c r="GY7" s="197"/>
      <c r="GZ7" s="197"/>
      <c r="HA7" s="197"/>
      <c r="HB7" s="197"/>
      <c r="HC7" s="197"/>
      <c r="HD7" s="197"/>
      <c r="HE7" s="197"/>
      <c r="HF7" s="197"/>
      <c r="HG7" s="197"/>
    </row>
    <row r="8" spans="1:215" ht="22.5" customHeight="1">
      <c r="A8" s="233"/>
      <c r="B8" s="236"/>
      <c r="C8" s="239"/>
      <c r="D8" s="242"/>
      <c r="E8" s="247"/>
      <c r="F8" s="248"/>
      <c r="G8" s="249"/>
      <c r="H8" s="251"/>
      <c r="I8" s="251"/>
      <c r="J8" s="251"/>
      <c r="K8" s="251"/>
      <c r="L8" s="255"/>
      <c r="M8" s="344" t="s">
        <v>34</v>
      </c>
      <c r="N8" s="317" t="s">
        <v>35</v>
      </c>
      <c r="O8" s="317" t="s">
        <v>36</v>
      </c>
      <c r="P8" s="318" t="s">
        <v>29</v>
      </c>
      <c r="Q8" s="316" t="s">
        <v>34</v>
      </c>
      <c r="R8" s="317" t="s">
        <v>35</v>
      </c>
      <c r="S8" s="320" t="s">
        <v>36</v>
      </c>
      <c r="T8" s="320" t="s">
        <v>37</v>
      </c>
      <c r="U8" s="320" t="s">
        <v>38</v>
      </c>
      <c r="V8" s="271"/>
      <c r="W8" s="274"/>
      <c r="X8" s="344" t="s">
        <v>34</v>
      </c>
      <c r="Y8" s="317" t="s">
        <v>35</v>
      </c>
      <c r="Z8" s="317" t="s">
        <v>36</v>
      </c>
      <c r="AA8" s="318" t="s">
        <v>29</v>
      </c>
      <c r="AB8" s="316" t="s">
        <v>34</v>
      </c>
      <c r="AC8" s="317" t="s">
        <v>35</v>
      </c>
      <c r="AD8" s="320" t="s">
        <v>36</v>
      </c>
      <c r="AE8" s="320" t="s">
        <v>37</v>
      </c>
      <c r="AF8" s="320" t="s">
        <v>38</v>
      </c>
      <c r="AG8" s="291"/>
      <c r="AH8" s="274"/>
      <c r="AI8" s="344" t="s">
        <v>34</v>
      </c>
      <c r="AJ8" s="317" t="s">
        <v>35</v>
      </c>
      <c r="AK8" s="317" t="s">
        <v>36</v>
      </c>
      <c r="AL8" s="318" t="s">
        <v>29</v>
      </c>
      <c r="AM8" s="316" t="s">
        <v>34</v>
      </c>
      <c r="AN8" s="317" t="s">
        <v>35</v>
      </c>
      <c r="AO8" s="320" t="s">
        <v>36</v>
      </c>
      <c r="AP8" s="320" t="s">
        <v>37</v>
      </c>
      <c r="AQ8" s="320" t="s">
        <v>38</v>
      </c>
      <c r="AR8" s="291"/>
      <c r="AS8" s="274"/>
      <c r="AT8" s="341" t="s">
        <v>39</v>
      </c>
      <c r="AU8" s="311" t="s">
        <v>40</v>
      </c>
      <c r="AV8" s="314" t="s">
        <v>41</v>
      </c>
      <c r="AW8" s="315" t="s">
        <v>42</v>
      </c>
      <c r="AX8" s="317" t="s">
        <v>36</v>
      </c>
      <c r="AY8" s="345" t="s">
        <v>29</v>
      </c>
      <c r="AZ8" s="347" t="s">
        <v>39</v>
      </c>
      <c r="BA8" s="350" t="s">
        <v>40</v>
      </c>
      <c r="BB8" s="353" t="s">
        <v>27</v>
      </c>
      <c r="BC8" s="315" t="s">
        <v>42</v>
      </c>
      <c r="BD8" s="320" t="s">
        <v>36</v>
      </c>
      <c r="BE8" s="320" t="s">
        <v>37</v>
      </c>
      <c r="BF8" s="320" t="s">
        <v>38</v>
      </c>
      <c r="BG8" s="271"/>
      <c r="BH8" s="274"/>
      <c r="BI8" s="345" t="s">
        <v>43</v>
      </c>
      <c r="BJ8" s="317" t="s">
        <v>41</v>
      </c>
      <c r="BK8" s="326" t="s">
        <v>44</v>
      </c>
      <c r="BL8" s="317" t="s">
        <v>36</v>
      </c>
      <c r="BM8" s="318" t="s">
        <v>29</v>
      </c>
      <c r="BN8" s="323" t="s">
        <v>43</v>
      </c>
      <c r="BO8" s="320" t="s">
        <v>27</v>
      </c>
      <c r="BP8" s="326" t="s">
        <v>44</v>
      </c>
      <c r="BQ8" s="320" t="s">
        <v>36</v>
      </c>
      <c r="BR8" s="320" t="s">
        <v>37</v>
      </c>
      <c r="BS8" s="320" t="s">
        <v>38</v>
      </c>
      <c r="BT8" s="291"/>
      <c r="BU8" s="274"/>
      <c r="BV8" s="344" t="s">
        <v>34</v>
      </c>
      <c r="BW8" s="317" t="s">
        <v>35</v>
      </c>
      <c r="BX8" s="317" t="s">
        <v>36</v>
      </c>
      <c r="BY8" s="318" t="s">
        <v>29</v>
      </c>
      <c r="BZ8" s="316" t="s">
        <v>34</v>
      </c>
      <c r="CA8" s="317" t="s">
        <v>35</v>
      </c>
      <c r="CB8" s="320" t="s">
        <v>36</v>
      </c>
      <c r="CC8" s="320" t="s">
        <v>37</v>
      </c>
      <c r="CD8" s="320" t="s">
        <v>38</v>
      </c>
      <c r="CE8" s="291"/>
      <c r="CF8" s="274"/>
      <c r="CG8" s="341" t="s">
        <v>43</v>
      </c>
      <c r="CH8" s="317" t="s">
        <v>41</v>
      </c>
      <c r="CI8" s="315" t="s">
        <v>45</v>
      </c>
      <c r="CJ8" s="317" t="s">
        <v>36</v>
      </c>
      <c r="CK8" s="345" t="s">
        <v>29</v>
      </c>
      <c r="CL8" s="356" t="s">
        <v>43</v>
      </c>
      <c r="CM8" s="365" t="s">
        <v>27</v>
      </c>
      <c r="CN8" s="317" t="s">
        <v>45</v>
      </c>
      <c r="CO8" s="320" t="s">
        <v>36</v>
      </c>
      <c r="CP8" s="320" t="s">
        <v>37</v>
      </c>
      <c r="CQ8" s="320" t="s">
        <v>38</v>
      </c>
      <c r="CR8" s="291"/>
      <c r="CS8" s="274"/>
      <c r="CT8" s="282"/>
      <c r="CU8" s="285"/>
      <c r="CV8" s="367" t="s">
        <v>46</v>
      </c>
      <c r="CW8" s="335" t="s">
        <v>47</v>
      </c>
      <c r="CX8" s="321" t="s">
        <v>37</v>
      </c>
      <c r="CY8" s="338" t="s">
        <v>38</v>
      </c>
      <c r="CZ8" s="340" t="s">
        <v>28</v>
      </c>
      <c r="DA8" s="398" t="s">
        <v>48</v>
      </c>
      <c r="DB8" s="401" t="s">
        <v>46</v>
      </c>
      <c r="DC8" s="335" t="s">
        <v>47</v>
      </c>
      <c r="DD8" s="321" t="s">
        <v>37</v>
      </c>
      <c r="DE8" s="338" t="s">
        <v>38</v>
      </c>
      <c r="DF8" s="340" t="s">
        <v>28</v>
      </c>
      <c r="DG8" s="370" t="s">
        <v>48</v>
      </c>
      <c r="DH8" s="282"/>
      <c r="DI8" s="285"/>
      <c r="DJ8" s="316" t="s">
        <v>34</v>
      </c>
      <c r="DK8" s="317" t="s">
        <v>35</v>
      </c>
      <c r="DL8" s="317" t="s">
        <v>36</v>
      </c>
      <c r="DM8" s="318" t="s">
        <v>29</v>
      </c>
      <c r="DN8" s="316" t="s">
        <v>34</v>
      </c>
      <c r="DO8" s="317" t="s">
        <v>35</v>
      </c>
      <c r="DP8" s="320" t="s">
        <v>36</v>
      </c>
      <c r="DQ8" s="320" t="s">
        <v>37</v>
      </c>
      <c r="DR8" s="320" t="s">
        <v>38</v>
      </c>
      <c r="DS8" s="271"/>
      <c r="DT8" s="274"/>
      <c r="DU8" s="298"/>
      <c r="DV8" s="236"/>
      <c r="DW8" s="236"/>
      <c r="DX8" s="236"/>
      <c r="DY8" s="236"/>
      <c r="DZ8" s="236"/>
      <c r="EA8" s="236"/>
      <c r="EB8" s="299"/>
      <c r="EC8" s="304"/>
      <c r="ED8" s="307"/>
      <c r="EE8" s="277"/>
      <c r="EF8" s="30"/>
      <c r="EG8" s="30"/>
      <c r="EH8" s="203"/>
      <c r="EI8" s="203"/>
      <c r="EJ8" s="203"/>
      <c r="EK8" s="203"/>
      <c r="EL8" s="203"/>
      <c r="EN8" s="205"/>
      <c r="EO8" s="206"/>
      <c r="EQ8" s="99"/>
      <c r="ER8" s="200"/>
      <c r="ES8" s="200"/>
      <c r="ET8" s="207"/>
      <c r="EU8" s="200"/>
      <c r="EV8" s="200"/>
      <c r="EX8" s="207"/>
      <c r="EY8" s="208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18"/>
      <c r="FQ8" s="18"/>
      <c r="FR8" s="18"/>
      <c r="FS8" s="18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201"/>
      <c r="GS8" s="202"/>
      <c r="GT8" s="30"/>
    </row>
    <row r="9" spans="1:215" ht="22.5" customHeight="1">
      <c r="A9" s="233"/>
      <c r="B9" s="236"/>
      <c r="C9" s="239"/>
      <c r="D9" s="242"/>
      <c r="E9" s="378" t="str">
        <f>[2]January!F9</f>
        <v>2015/10/1</v>
      </c>
      <c r="F9" s="379"/>
      <c r="G9" s="380"/>
      <c r="H9" s="251"/>
      <c r="I9" s="251"/>
      <c r="J9" s="251"/>
      <c r="K9" s="251"/>
      <c r="L9" s="255"/>
      <c r="M9" s="344"/>
      <c r="N9" s="317"/>
      <c r="O9" s="317"/>
      <c r="P9" s="318"/>
      <c r="Q9" s="316"/>
      <c r="R9" s="317"/>
      <c r="S9" s="321"/>
      <c r="T9" s="321"/>
      <c r="U9" s="321"/>
      <c r="V9" s="271"/>
      <c r="W9" s="274"/>
      <c r="X9" s="344"/>
      <c r="Y9" s="317"/>
      <c r="Z9" s="317"/>
      <c r="AA9" s="318"/>
      <c r="AB9" s="316"/>
      <c r="AC9" s="317"/>
      <c r="AD9" s="321"/>
      <c r="AE9" s="321"/>
      <c r="AF9" s="321"/>
      <c r="AG9" s="291"/>
      <c r="AH9" s="274"/>
      <c r="AI9" s="344"/>
      <c r="AJ9" s="317"/>
      <c r="AK9" s="317"/>
      <c r="AL9" s="318"/>
      <c r="AM9" s="316"/>
      <c r="AN9" s="317"/>
      <c r="AO9" s="321"/>
      <c r="AP9" s="321"/>
      <c r="AQ9" s="321"/>
      <c r="AR9" s="291"/>
      <c r="AS9" s="274"/>
      <c r="AT9" s="342"/>
      <c r="AU9" s="312"/>
      <c r="AV9" s="314"/>
      <c r="AW9" s="316"/>
      <c r="AX9" s="317"/>
      <c r="AY9" s="345"/>
      <c r="AZ9" s="348"/>
      <c r="BA9" s="351"/>
      <c r="BB9" s="314"/>
      <c r="BC9" s="316"/>
      <c r="BD9" s="321"/>
      <c r="BE9" s="321"/>
      <c r="BF9" s="321"/>
      <c r="BG9" s="271"/>
      <c r="BH9" s="274"/>
      <c r="BI9" s="345"/>
      <c r="BJ9" s="317"/>
      <c r="BK9" s="327"/>
      <c r="BL9" s="317"/>
      <c r="BM9" s="318"/>
      <c r="BN9" s="324"/>
      <c r="BO9" s="321"/>
      <c r="BP9" s="327"/>
      <c r="BQ9" s="321"/>
      <c r="BR9" s="321"/>
      <c r="BS9" s="321"/>
      <c r="BT9" s="291"/>
      <c r="BU9" s="274"/>
      <c r="BV9" s="344"/>
      <c r="BW9" s="317"/>
      <c r="BX9" s="317"/>
      <c r="BY9" s="318"/>
      <c r="BZ9" s="316"/>
      <c r="CA9" s="317"/>
      <c r="CB9" s="321"/>
      <c r="CC9" s="321"/>
      <c r="CD9" s="321"/>
      <c r="CE9" s="291"/>
      <c r="CF9" s="274"/>
      <c r="CG9" s="342"/>
      <c r="CH9" s="317"/>
      <c r="CI9" s="316"/>
      <c r="CJ9" s="317"/>
      <c r="CK9" s="345"/>
      <c r="CL9" s="357"/>
      <c r="CM9" s="366"/>
      <c r="CN9" s="317"/>
      <c r="CO9" s="321"/>
      <c r="CP9" s="321"/>
      <c r="CQ9" s="321"/>
      <c r="CR9" s="291"/>
      <c r="CS9" s="274"/>
      <c r="CT9" s="282"/>
      <c r="CU9" s="285"/>
      <c r="CV9" s="368"/>
      <c r="CW9" s="336"/>
      <c r="CX9" s="321"/>
      <c r="CY9" s="338"/>
      <c r="CZ9" s="340"/>
      <c r="DA9" s="399"/>
      <c r="DB9" s="402"/>
      <c r="DC9" s="336"/>
      <c r="DD9" s="321"/>
      <c r="DE9" s="338"/>
      <c r="DF9" s="340"/>
      <c r="DG9" s="371"/>
      <c r="DH9" s="282"/>
      <c r="DI9" s="285"/>
      <c r="DJ9" s="316"/>
      <c r="DK9" s="317"/>
      <c r="DL9" s="317"/>
      <c r="DM9" s="318"/>
      <c r="DN9" s="316"/>
      <c r="DO9" s="317"/>
      <c r="DP9" s="321"/>
      <c r="DQ9" s="321"/>
      <c r="DR9" s="321"/>
      <c r="DS9" s="271"/>
      <c r="DT9" s="274"/>
      <c r="DU9" s="298"/>
      <c r="DV9" s="236"/>
      <c r="DW9" s="236"/>
      <c r="DX9" s="236"/>
      <c r="DY9" s="236"/>
      <c r="DZ9" s="236"/>
      <c r="EA9" s="236"/>
      <c r="EB9" s="299"/>
      <c r="EC9" s="304"/>
      <c r="ED9" s="307"/>
      <c r="EE9" s="277"/>
      <c r="EF9" s="30"/>
      <c r="EG9" s="30"/>
      <c r="EH9" s="203"/>
      <c r="EI9" s="203"/>
      <c r="EJ9" s="203"/>
      <c r="EK9" s="203"/>
      <c r="EL9" s="203"/>
      <c r="EN9" s="205"/>
      <c r="EO9" s="206"/>
      <c r="EQ9" s="99"/>
      <c r="ER9" s="200"/>
      <c r="ES9" s="200"/>
      <c r="ET9" s="200"/>
      <c r="EU9" s="200"/>
      <c r="EV9" s="200"/>
      <c r="EW9" s="200"/>
      <c r="EX9" s="200"/>
      <c r="EY9" s="200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18"/>
      <c r="FQ9" s="18"/>
      <c r="FR9" s="18"/>
      <c r="FS9" s="18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201"/>
      <c r="GS9" s="202"/>
      <c r="GT9" s="30"/>
    </row>
    <row r="10" spans="1:215" ht="22.5" customHeight="1">
      <c r="A10" s="233"/>
      <c r="B10" s="236"/>
      <c r="C10" s="239"/>
      <c r="D10" s="242"/>
      <c r="E10" s="381"/>
      <c r="F10" s="379"/>
      <c r="G10" s="380"/>
      <c r="H10" s="252"/>
      <c r="I10" s="252"/>
      <c r="J10" s="252"/>
      <c r="K10" s="252"/>
      <c r="L10" s="255"/>
      <c r="M10" s="344"/>
      <c r="N10" s="317"/>
      <c r="O10" s="317"/>
      <c r="P10" s="318"/>
      <c r="Q10" s="316"/>
      <c r="R10" s="317"/>
      <c r="S10" s="321"/>
      <c r="T10" s="321"/>
      <c r="U10" s="321"/>
      <c r="V10" s="271"/>
      <c r="W10" s="274"/>
      <c r="X10" s="344"/>
      <c r="Y10" s="317"/>
      <c r="Z10" s="317"/>
      <c r="AA10" s="318"/>
      <c r="AB10" s="316"/>
      <c r="AC10" s="317"/>
      <c r="AD10" s="321"/>
      <c r="AE10" s="321"/>
      <c r="AF10" s="321"/>
      <c r="AG10" s="291"/>
      <c r="AH10" s="274"/>
      <c r="AI10" s="344"/>
      <c r="AJ10" s="317"/>
      <c r="AK10" s="317"/>
      <c r="AL10" s="318"/>
      <c r="AM10" s="316"/>
      <c r="AN10" s="317"/>
      <c r="AO10" s="321"/>
      <c r="AP10" s="321"/>
      <c r="AQ10" s="321"/>
      <c r="AR10" s="291"/>
      <c r="AS10" s="274"/>
      <c r="AT10" s="342"/>
      <c r="AU10" s="312"/>
      <c r="AV10" s="314"/>
      <c r="AW10" s="316"/>
      <c r="AX10" s="317"/>
      <c r="AY10" s="345"/>
      <c r="AZ10" s="348"/>
      <c r="BA10" s="351"/>
      <c r="BB10" s="314"/>
      <c r="BC10" s="316"/>
      <c r="BD10" s="321"/>
      <c r="BE10" s="321"/>
      <c r="BF10" s="321"/>
      <c r="BG10" s="271"/>
      <c r="BH10" s="274"/>
      <c r="BI10" s="345"/>
      <c r="BJ10" s="317"/>
      <c r="BK10" s="327"/>
      <c r="BL10" s="317"/>
      <c r="BM10" s="318"/>
      <c r="BN10" s="324"/>
      <c r="BO10" s="321"/>
      <c r="BP10" s="327"/>
      <c r="BQ10" s="321"/>
      <c r="BR10" s="321"/>
      <c r="BS10" s="321"/>
      <c r="BT10" s="291"/>
      <c r="BU10" s="274"/>
      <c r="BV10" s="344"/>
      <c r="BW10" s="317"/>
      <c r="BX10" s="317"/>
      <c r="BY10" s="318"/>
      <c r="BZ10" s="316"/>
      <c r="CA10" s="317"/>
      <c r="CB10" s="321"/>
      <c r="CC10" s="321"/>
      <c r="CD10" s="321"/>
      <c r="CE10" s="291"/>
      <c r="CF10" s="274"/>
      <c r="CG10" s="342"/>
      <c r="CH10" s="317"/>
      <c r="CI10" s="316"/>
      <c r="CJ10" s="317"/>
      <c r="CK10" s="345"/>
      <c r="CL10" s="357"/>
      <c r="CM10" s="366"/>
      <c r="CN10" s="317"/>
      <c r="CO10" s="321"/>
      <c r="CP10" s="321"/>
      <c r="CQ10" s="321"/>
      <c r="CR10" s="291"/>
      <c r="CS10" s="274"/>
      <c r="CT10" s="282"/>
      <c r="CU10" s="285"/>
      <c r="CV10" s="368"/>
      <c r="CW10" s="336"/>
      <c r="CX10" s="321"/>
      <c r="CY10" s="338"/>
      <c r="CZ10" s="340"/>
      <c r="DA10" s="399"/>
      <c r="DB10" s="402"/>
      <c r="DC10" s="336"/>
      <c r="DD10" s="321"/>
      <c r="DE10" s="338"/>
      <c r="DF10" s="340"/>
      <c r="DG10" s="371"/>
      <c r="DH10" s="282"/>
      <c r="DI10" s="285"/>
      <c r="DJ10" s="316"/>
      <c r="DK10" s="317"/>
      <c r="DL10" s="317"/>
      <c r="DM10" s="318"/>
      <c r="DN10" s="316"/>
      <c r="DO10" s="317"/>
      <c r="DP10" s="321"/>
      <c r="DQ10" s="321"/>
      <c r="DR10" s="321"/>
      <c r="DS10" s="271"/>
      <c r="DT10" s="274"/>
      <c r="DU10" s="298"/>
      <c r="DV10" s="236"/>
      <c r="DW10" s="236"/>
      <c r="DX10" s="236"/>
      <c r="DY10" s="236"/>
      <c r="DZ10" s="236"/>
      <c r="EA10" s="236"/>
      <c r="EB10" s="299"/>
      <c r="EC10" s="304"/>
      <c r="ED10" s="307"/>
      <c r="EE10" s="277"/>
      <c r="EF10" s="30"/>
      <c r="EG10" s="30"/>
      <c r="EH10" s="203"/>
      <c r="EI10" s="203"/>
      <c r="EJ10" s="203"/>
      <c r="EK10" s="203"/>
      <c r="EL10" s="203"/>
      <c r="EN10" s="205"/>
      <c r="EO10" s="206"/>
      <c r="ER10" s="200"/>
      <c r="ES10" s="200"/>
      <c r="ET10" s="200"/>
      <c r="EU10" s="200"/>
      <c r="EV10" s="200"/>
      <c r="EW10" s="200"/>
      <c r="EX10" s="200"/>
      <c r="EY10" s="200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18"/>
      <c r="FQ10" s="18"/>
      <c r="FR10" s="18"/>
      <c r="FS10" s="18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201"/>
      <c r="GS10" s="202"/>
      <c r="GT10" s="30"/>
    </row>
    <row r="11" spans="1:215" ht="22.5" customHeight="1">
      <c r="A11" s="233"/>
      <c r="B11" s="236"/>
      <c r="C11" s="239"/>
      <c r="D11" s="242"/>
      <c r="E11" s="381"/>
      <c r="F11" s="379"/>
      <c r="G11" s="380"/>
      <c r="H11" s="252"/>
      <c r="I11" s="252"/>
      <c r="J11" s="252"/>
      <c r="K11" s="252"/>
      <c r="L11" s="255"/>
      <c r="M11" s="344"/>
      <c r="N11" s="317"/>
      <c r="O11" s="317"/>
      <c r="P11" s="318"/>
      <c r="Q11" s="316"/>
      <c r="R11" s="317"/>
      <c r="S11" s="322"/>
      <c r="T11" s="322"/>
      <c r="U11" s="322"/>
      <c r="V11" s="272"/>
      <c r="W11" s="274"/>
      <c r="X11" s="344"/>
      <c r="Y11" s="317"/>
      <c r="Z11" s="317"/>
      <c r="AA11" s="318"/>
      <c r="AB11" s="316"/>
      <c r="AC11" s="317"/>
      <c r="AD11" s="322"/>
      <c r="AE11" s="322"/>
      <c r="AF11" s="322"/>
      <c r="AG11" s="292"/>
      <c r="AH11" s="274"/>
      <c r="AI11" s="344"/>
      <c r="AJ11" s="317"/>
      <c r="AK11" s="317"/>
      <c r="AL11" s="318"/>
      <c r="AM11" s="316"/>
      <c r="AN11" s="317"/>
      <c r="AO11" s="322"/>
      <c r="AP11" s="322"/>
      <c r="AQ11" s="322"/>
      <c r="AR11" s="292"/>
      <c r="AS11" s="274"/>
      <c r="AT11" s="343"/>
      <c r="AU11" s="313"/>
      <c r="AV11" s="314"/>
      <c r="AW11" s="316"/>
      <c r="AX11" s="317"/>
      <c r="AY11" s="345"/>
      <c r="AZ11" s="349"/>
      <c r="BA11" s="352"/>
      <c r="BB11" s="314"/>
      <c r="BC11" s="316"/>
      <c r="BD11" s="322"/>
      <c r="BE11" s="322"/>
      <c r="BF11" s="322"/>
      <c r="BG11" s="272"/>
      <c r="BH11" s="274"/>
      <c r="BI11" s="345"/>
      <c r="BJ11" s="317"/>
      <c r="BK11" s="328"/>
      <c r="BL11" s="317"/>
      <c r="BM11" s="318"/>
      <c r="BN11" s="325"/>
      <c r="BO11" s="322"/>
      <c r="BP11" s="328"/>
      <c r="BQ11" s="322"/>
      <c r="BR11" s="322"/>
      <c r="BS11" s="322"/>
      <c r="BT11" s="292"/>
      <c r="BU11" s="274"/>
      <c r="BV11" s="344"/>
      <c r="BW11" s="317"/>
      <c r="BX11" s="317"/>
      <c r="BY11" s="318"/>
      <c r="BZ11" s="316"/>
      <c r="CA11" s="317"/>
      <c r="CB11" s="322"/>
      <c r="CC11" s="322"/>
      <c r="CD11" s="322"/>
      <c r="CE11" s="292"/>
      <c r="CF11" s="274"/>
      <c r="CG11" s="343"/>
      <c r="CH11" s="317"/>
      <c r="CI11" s="316"/>
      <c r="CJ11" s="317"/>
      <c r="CK11" s="345"/>
      <c r="CL11" s="353"/>
      <c r="CM11" s="366"/>
      <c r="CN11" s="317"/>
      <c r="CO11" s="322"/>
      <c r="CP11" s="322"/>
      <c r="CQ11" s="322"/>
      <c r="CR11" s="292"/>
      <c r="CS11" s="274"/>
      <c r="CT11" s="283"/>
      <c r="CU11" s="285"/>
      <c r="CV11" s="369"/>
      <c r="CW11" s="337"/>
      <c r="CX11" s="322"/>
      <c r="CY11" s="339"/>
      <c r="CZ11" s="340"/>
      <c r="DA11" s="399"/>
      <c r="DB11" s="403"/>
      <c r="DC11" s="337"/>
      <c r="DD11" s="322"/>
      <c r="DE11" s="339"/>
      <c r="DF11" s="340"/>
      <c r="DG11" s="371"/>
      <c r="DH11" s="283"/>
      <c r="DI11" s="285"/>
      <c r="DJ11" s="316"/>
      <c r="DK11" s="317"/>
      <c r="DL11" s="317"/>
      <c r="DM11" s="318"/>
      <c r="DN11" s="316"/>
      <c r="DO11" s="317"/>
      <c r="DP11" s="322"/>
      <c r="DQ11" s="322"/>
      <c r="DR11" s="322"/>
      <c r="DS11" s="272"/>
      <c r="DT11" s="274"/>
      <c r="DU11" s="298"/>
      <c r="DV11" s="236"/>
      <c r="DW11" s="236"/>
      <c r="DX11" s="236"/>
      <c r="DY11" s="236"/>
      <c r="DZ11" s="236"/>
      <c r="EA11" s="236"/>
      <c r="EB11" s="299"/>
      <c r="EC11" s="304"/>
      <c r="ED11" s="307"/>
      <c r="EE11" s="277"/>
      <c r="EF11" s="30"/>
      <c r="EG11" s="30"/>
      <c r="EH11" s="203"/>
      <c r="EI11" s="203"/>
      <c r="EJ11" s="203"/>
      <c r="EK11" s="203"/>
      <c r="EL11" s="203"/>
      <c r="EN11" s="205"/>
      <c r="EO11" s="206"/>
      <c r="ER11" s="200"/>
      <c r="ES11" s="200"/>
      <c r="ET11" s="200"/>
      <c r="EU11" s="200"/>
      <c r="EV11" s="200"/>
      <c r="EW11" s="200"/>
      <c r="EX11" s="200"/>
      <c r="EY11" s="200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18"/>
      <c r="FQ11" s="18"/>
      <c r="FR11" s="18"/>
      <c r="FS11" s="18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201"/>
      <c r="GS11" s="202"/>
      <c r="GT11" s="30"/>
    </row>
    <row r="12" spans="1:215" ht="23.25" customHeight="1" thickBot="1">
      <c r="A12" s="233"/>
      <c r="B12" s="236"/>
      <c r="C12" s="239"/>
      <c r="D12" s="242"/>
      <c r="E12" s="382"/>
      <c r="F12" s="383"/>
      <c r="G12" s="384"/>
      <c r="H12" s="252"/>
      <c r="I12" s="252"/>
      <c r="J12" s="252"/>
      <c r="K12" s="252"/>
      <c r="L12" s="255"/>
      <c r="M12" s="376">
        <v>50</v>
      </c>
      <c r="N12" s="360">
        <v>50</v>
      </c>
      <c r="O12" s="360">
        <v>100</v>
      </c>
      <c r="P12" s="318"/>
      <c r="Q12" s="373">
        <v>50</v>
      </c>
      <c r="R12" s="35">
        <v>50</v>
      </c>
      <c r="S12" s="354">
        <v>100</v>
      </c>
      <c r="T12" s="354">
        <v>200</v>
      </c>
      <c r="U12" s="354">
        <v>100</v>
      </c>
      <c r="V12" s="36">
        <v>80</v>
      </c>
      <c r="W12" s="274"/>
      <c r="X12" s="376">
        <v>50</v>
      </c>
      <c r="Y12" s="360">
        <v>50</v>
      </c>
      <c r="Z12" s="360">
        <v>100</v>
      </c>
      <c r="AA12" s="318"/>
      <c r="AB12" s="373">
        <v>50</v>
      </c>
      <c r="AC12" s="35">
        <v>50</v>
      </c>
      <c r="AD12" s="354">
        <v>100</v>
      </c>
      <c r="AE12" s="354">
        <v>200</v>
      </c>
      <c r="AF12" s="354">
        <v>100</v>
      </c>
      <c r="AG12" s="37">
        <v>60</v>
      </c>
      <c r="AH12" s="274"/>
      <c r="AI12" s="376">
        <v>50</v>
      </c>
      <c r="AJ12" s="360">
        <v>50</v>
      </c>
      <c r="AK12" s="360">
        <v>100</v>
      </c>
      <c r="AL12" s="318"/>
      <c r="AM12" s="373">
        <v>50</v>
      </c>
      <c r="AN12" s="35">
        <v>50</v>
      </c>
      <c r="AO12" s="354">
        <v>100</v>
      </c>
      <c r="AP12" s="354">
        <v>200</v>
      </c>
      <c r="AQ12" s="354">
        <v>100</v>
      </c>
      <c r="AR12" s="37">
        <v>40</v>
      </c>
      <c r="AS12" s="274"/>
      <c r="AT12" s="360">
        <v>25</v>
      </c>
      <c r="AU12" s="358">
        <v>25</v>
      </c>
      <c r="AV12" s="387">
        <v>50</v>
      </c>
      <c r="AW12" s="360">
        <v>50</v>
      </c>
      <c r="AX12" s="360">
        <v>100</v>
      </c>
      <c r="AY12" s="345"/>
      <c r="AZ12" s="387">
        <v>25</v>
      </c>
      <c r="BA12" s="360">
        <v>25</v>
      </c>
      <c r="BB12" s="387">
        <v>50</v>
      </c>
      <c r="BC12" s="35">
        <v>50</v>
      </c>
      <c r="BD12" s="354">
        <v>100</v>
      </c>
      <c r="BE12" s="354">
        <v>200</v>
      </c>
      <c r="BF12" s="354">
        <v>100</v>
      </c>
      <c r="BG12" s="38">
        <v>60</v>
      </c>
      <c r="BH12" s="274"/>
      <c r="BI12" s="385">
        <v>10</v>
      </c>
      <c r="BJ12" s="360">
        <v>50</v>
      </c>
      <c r="BK12" s="358">
        <v>40</v>
      </c>
      <c r="BL12" s="360">
        <v>100</v>
      </c>
      <c r="BM12" s="318"/>
      <c r="BN12" s="358">
        <v>10</v>
      </c>
      <c r="BO12" s="354">
        <v>50</v>
      </c>
      <c r="BP12" s="35">
        <v>40</v>
      </c>
      <c r="BQ12" s="354">
        <v>100</v>
      </c>
      <c r="BR12" s="354">
        <v>200</v>
      </c>
      <c r="BS12" s="354">
        <v>100</v>
      </c>
      <c r="BT12" s="39">
        <v>40</v>
      </c>
      <c r="BU12" s="274"/>
      <c r="BV12" s="376">
        <v>50</v>
      </c>
      <c r="BW12" s="360">
        <v>50</v>
      </c>
      <c r="BX12" s="360">
        <v>100</v>
      </c>
      <c r="BY12" s="318"/>
      <c r="BZ12" s="373">
        <v>50</v>
      </c>
      <c r="CA12" s="35">
        <v>50</v>
      </c>
      <c r="CB12" s="354">
        <v>100</v>
      </c>
      <c r="CC12" s="354">
        <v>200</v>
      </c>
      <c r="CD12" s="354">
        <v>100</v>
      </c>
      <c r="CE12" s="37">
        <v>20</v>
      </c>
      <c r="CF12" s="274"/>
      <c r="CG12" s="358">
        <v>10</v>
      </c>
      <c r="CH12" s="360">
        <v>50</v>
      </c>
      <c r="CI12" s="360">
        <v>40</v>
      </c>
      <c r="CJ12" s="360">
        <v>100</v>
      </c>
      <c r="CK12" s="345"/>
      <c r="CL12" s="387">
        <v>10</v>
      </c>
      <c r="CM12" s="394">
        <v>50</v>
      </c>
      <c r="CN12" s="35">
        <v>40</v>
      </c>
      <c r="CO12" s="354">
        <v>100</v>
      </c>
      <c r="CP12" s="354">
        <v>200</v>
      </c>
      <c r="CQ12" s="354">
        <v>100</v>
      </c>
      <c r="CR12" s="39">
        <v>20</v>
      </c>
      <c r="CS12" s="274"/>
      <c r="CT12" s="40">
        <f>SUM(V12+BG12+AG12+AR12+BT12+CE12+CR12)</f>
        <v>320</v>
      </c>
      <c r="CU12" s="285"/>
      <c r="CV12" s="396">
        <v>100</v>
      </c>
      <c r="CW12" s="390">
        <v>100</v>
      </c>
      <c r="CX12" s="354">
        <v>200</v>
      </c>
      <c r="CY12" s="363">
        <v>100</v>
      </c>
      <c r="CZ12" s="41">
        <v>20</v>
      </c>
      <c r="DA12" s="399"/>
      <c r="DB12" s="392">
        <v>100</v>
      </c>
      <c r="DC12" s="390">
        <v>100</v>
      </c>
      <c r="DD12" s="354">
        <v>200</v>
      </c>
      <c r="DE12" s="363">
        <v>100</v>
      </c>
      <c r="DF12" s="41">
        <v>20</v>
      </c>
      <c r="DG12" s="371"/>
      <c r="DH12" s="40">
        <f>SUM(CT12,CZ12,DF12)</f>
        <v>360</v>
      </c>
      <c r="DI12" s="285"/>
      <c r="DJ12" s="373">
        <v>50</v>
      </c>
      <c r="DK12" s="360">
        <v>50</v>
      </c>
      <c r="DL12" s="360">
        <v>100</v>
      </c>
      <c r="DM12" s="318"/>
      <c r="DN12" s="373">
        <v>50</v>
      </c>
      <c r="DO12" s="35">
        <v>50</v>
      </c>
      <c r="DP12" s="354">
        <v>100</v>
      </c>
      <c r="DQ12" s="354">
        <v>200</v>
      </c>
      <c r="DR12" s="354">
        <v>100</v>
      </c>
      <c r="DS12" s="37">
        <v>40</v>
      </c>
      <c r="DT12" s="274"/>
      <c r="DU12" s="300"/>
      <c r="DV12" s="301"/>
      <c r="DW12" s="301"/>
      <c r="DX12" s="301"/>
      <c r="DY12" s="301"/>
      <c r="DZ12" s="301"/>
      <c r="EA12" s="301"/>
      <c r="EB12" s="302"/>
      <c r="EC12" s="304"/>
      <c r="ED12" s="307"/>
      <c r="EE12" s="277"/>
      <c r="EF12" s="30"/>
      <c r="EG12" s="30"/>
      <c r="EH12" s="203"/>
      <c r="EI12" s="203"/>
      <c r="EJ12" s="203"/>
      <c r="EK12" s="203"/>
      <c r="EL12" s="203"/>
      <c r="EN12" s="205"/>
      <c r="EO12" s="206"/>
      <c r="ER12" s="200"/>
      <c r="ES12" s="200"/>
      <c r="ET12" s="200"/>
      <c r="EU12" s="200"/>
      <c r="EV12" s="200"/>
      <c r="EW12" s="200"/>
      <c r="EX12" s="200"/>
      <c r="EY12" s="200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18"/>
      <c r="FQ12" s="18"/>
      <c r="FR12" s="18"/>
      <c r="FS12" s="18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201"/>
      <c r="GS12" s="202"/>
      <c r="GT12" s="30"/>
    </row>
    <row r="13" spans="1:215" ht="26.25" thickTop="1" thickBot="1">
      <c r="A13" s="234"/>
      <c r="B13" s="237"/>
      <c r="C13" s="240"/>
      <c r="D13" s="243"/>
      <c r="E13" s="42" t="s">
        <v>49</v>
      </c>
      <c r="F13" s="43" t="s">
        <v>50</v>
      </c>
      <c r="G13" s="44" t="s">
        <v>51</v>
      </c>
      <c r="H13" s="253"/>
      <c r="I13" s="253"/>
      <c r="J13" s="253"/>
      <c r="K13" s="253"/>
      <c r="L13" s="256"/>
      <c r="M13" s="377"/>
      <c r="N13" s="362"/>
      <c r="O13" s="362"/>
      <c r="P13" s="319"/>
      <c r="Q13" s="375"/>
      <c r="R13" s="45">
        <v>15</v>
      </c>
      <c r="S13" s="355"/>
      <c r="T13" s="355"/>
      <c r="U13" s="355"/>
      <c r="V13" s="46">
        <v>40</v>
      </c>
      <c r="W13" s="275"/>
      <c r="X13" s="377"/>
      <c r="Y13" s="362"/>
      <c r="Z13" s="362"/>
      <c r="AA13" s="319"/>
      <c r="AB13" s="375"/>
      <c r="AC13" s="45">
        <v>15</v>
      </c>
      <c r="AD13" s="355"/>
      <c r="AE13" s="355"/>
      <c r="AF13" s="355"/>
      <c r="AG13" s="47">
        <v>30</v>
      </c>
      <c r="AH13" s="275"/>
      <c r="AI13" s="377"/>
      <c r="AJ13" s="362"/>
      <c r="AK13" s="362"/>
      <c r="AL13" s="319"/>
      <c r="AM13" s="375"/>
      <c r="AN13" s="45">
        <v>15</v>
      </c>
      <c r="AO13" s="355"/>
      <c r="AP13" s="355"/>
      <c r="AQ13" s="355"/>
      <c r="AR13" s="47">
        <v>20</v>
      </c>
      <c r="AS13" s="275"/>
      <c r="AT13" s="362"/>
      <c r="AU13" s="359"/>
      <c r="AV13" s="388"/>
      <c r="AW13" s="362"/>
      <c r="AX13" s="362"/>
      <c r="AY13" s="346"/>
      <c r="AZ13" s="389"/>
      <c r="BA13" s="362">
        <v>2</v>
      </c>
      <c r="BB13" s="388"/>
      <c r="BC13" s="45">
        <v>15</v>
      </c>
      <c r="BD13" s="355"/>
      <c r="BE13" s="355"/>
      <c r="BF13" s="355"/>
      <c r="BG13" s="48">
        <v>30</v>
      </c>
      <c r="BH13" s="275"/>
      <c r="BI13" s="386"/>
      <c r="BJ13" s="361"/>
      <c r="BK13" s="359"/>
      <c r="BL13" s="362"/>
      <c r="BM13" s="319"/>
      <c r="BN13" s="359"/>
      <c r="BO13" s="355"/>
      <c r="BP13" s="45">
        <v>12</v>
      </c>
      <c r="BQ13" s="355"/>
      <c r="BR13" s="355"/>
      <c r="BS13" s="355"/>
      <c r="BT13" s="48">
        <v>20</v>
      </c>
      <c r="BU13" s="275"/>
      <c r="BV13" s="377"/>
      <c r="BW13" s="362"/>
      <c r="BX13" s="362"/>
      <c r="BY13" s="319"/>
      <c r="BZ13" s="375"/>
      <c r="CA13" s="45">
        <v>15</v>
      </c>
      <c r="CB13" s="355"/>
      <c r="CC13" s="355"/>
      <c r="CD13" s="355"/>
      <c r="CE13" s="47">
        <v>10</v>
      </c>
      <c r="CF13" s="275"/>
      <c r="CG13" s="359"/>
      <c r="CH13" s="361"/>
      <c r="CI13" s="361"/>
      <c r="CJ13" s="362"/>
      <c r="CK13" s="346"/>
      <c r="CL13" s="389"/>
      <c r="CM13" s="395"/>
      <c r="CN13" s="45">
        <f>SUM(CN12*30%)</f>
        <v>12</v>
      </c>
      <c r="CO13" s="355"/>
      <c r="CP13" s="355"/>
      <c r="CQ13" s="355"/>
      <c r="CR13" s="48">
        <v>10</v>
      </c>
      <c r="CS13" s="275"/>
      <c r="CT13" s="49">
        <f>CT12/2</f>
        <v>160</v>
      </c>
      <c r="CU13" s="286"/>
      <c r="CV13" s="397"/>
      <c r="CW13" s="391"/>
      <c r="CX13" s="355"/>
      <c r="CY13" s="364"/>
      <c r="CZ13" s="50">
        <v>10</v>
      </c>
      <c r="DA13" s="400"/>
      <c r="DB13" s="393"/>
      <c r="DC13" s="391"/>
      <c r="DD13" s="355"/>
      <c r="DE13" s="364"/>
      <c r="DF13" s="50">
        <v>10</v>
      </c>
      <c r="DG13" s="372"/>
      <c r="DH13" s="49">
        <f>DH12/2</f>
        <v>180</v>
      </c>
      <c r="DI13" s="286"/>
      <c r="DJ13" s="374"/>
      <c r="DK13" s="362"/>
      <c r="DL13" s="362"/>
      <c r="DM13" s="319"/>
      <c r="DN13" s="375"/>
      <c r="DO13" s="45">
        <v>15</v>
      </c>
      <c r="DP13" s="355"/>
      <c r="DQ13" s="355"/>
      <c r="DR13" s="355"/>
      <c r="DS13" s="47">
        <v>20</v>
      </c>
      <c r="DT13" s="275"/>
      <c r="DU13" s="51" t="s">
        <v>52</v>
      </c>
      <c r="DV13" s="52" t="s">
        <v>61</v>
      </c>
      <c r="DW13" s="52" t="s">
        <v>53</v>
      </c>
      <c r="DX13" s="52" t="s">
        <v>54</v>
      </c>
      <c r="DY13" s="52" t="s">
        <v>55</v>
      </c>
      <c r="DZ13" s="52" t="s">
        <v>56</v>
      </c>
      <c r="EA13" s="52" t="s">
        <v>57</v>
      </c>
      <c r="EB13" s="53" t="s">
        <v>58</v>
      </c>
      <c r="EC13" s="305"/>
      <c r="ED13" s="308"/>
      <c r="EE13" s="278"/>
      <c r="EF13" s="54"/>
      <c r="EG13" s="54"/>
      <c r="EH13" s="203"/>
      <c r="EI13" s="203"/>
      <c r="EJ13" s="203"/>
      <c r="EK13" s="203"/>
      <c r="EL13" s="203"/>
      <c r="EN13" s="205"/>
      <c r="EO13" s="206"/>
      <c r="EQ13" s="99"/>
      <c r="ER13" s="200"/>
      <c r="ES13" s="200"/>
      <c r="ET13" s="200"/>
      <c r="EU13" s="200"/>
      <c r="EV13" s="200"/>
      <c r="EW13" s="200"/>
      <c r="EX13" s="200"/>
      <c r="EY13" s="200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18"/>
      <c r="FQ13" s="18"/>
      <c r="FR13" s="18"/>
      <c r="FS13" s="18"/>
      <c r="GH13" s="209"/>
      <c r="GI13" s="209"/>
      <c r="GJ13" s="209"/>
      <c r="GK13" s="209"/>
      <c r="GL13" s="209"/>
      <c r="GM13" s="209"/>
      <c r="GN13" s="209"/>
      <c r="GO13" s="209"/>
      <c r="GP13" s="209"/>
      <c r="GQ13" s="209"/>
      <c r="GR13" s="201"/>
      <c r="GS13" s="210"/>
      <c r="GT13" s="54"/>
    </row>
    <row r="14" spans="1:215" s="194" customFormat="1" ht="24" customHeight="1" thickTop="1">
      <c r="A14" s="172" t="str">
        <f>IF(B14&lt;&gt;"",ROW()-13,"")</f>
        <v/>
      </c>
      <c r="B14" s="163"/>
      <c r="C14" s="164"/>
      <c r="D14" s="165"/>
      <c r="E14" s="55" t="str">
        <f>IF(D14&gt;1,DATEDIF(D14,$E$9,"md"),"")</f>
        <v/>
      </c>
      <c r="F14" s="56" t="str">
        <f>IF(D14&gt;1,DATEDIF(D14,$E$9,"ym"),"")</f>
        <v/>
      </c>
      <c r="G14" s="57" t="str">
        <f>IF(D14&gt;1,DATEDIF(D14,$E$9,"y"),"")</f>
        <v/>
      </c>
      <c r="H14" s="173"/>
      <c r="I14" s="174"/>
      <c r="J14" s="175"/>
      <c r="K14" s="175"/>
      <c r="L14" s="175"/>
      <c r="M14" s="69"/>
      <c r="N14" s="69"/>
      <c r="O14" s="58">
        <f>SUM(M14:N14)</f>
        <v>0</v>
      </c>
      <c r="P14" s="59" t="str">
        <f t="shared" ref="P14:P77" si="0">IF($A14="","",IF(O14/O$12&gt;=85%,"ممتاز",IF(O14/O$12&gt;=75%,"جيد جداً",IF(O14/O$12&gt;=65%,"جيد",IF(O14/O$12&gt;=50%,"مقبول",IF(O14/O$12&lt;50%,"دون المستوى",""))))))</f>
        <v/>
      </c>
      <c r="Q14" s="182"/>
      <c r="R14" s="60"/>
      <c r="S14" s="58">
        <f>SUM(Q14:R14)</f>
        <v>0</v>
      </c>
      <c r="T14" s="61">
        <f>SUM(O14,S14)</f>
        <v>0</v>
      </c>
      <c r="U14" s="62">
        <f>SUM(T14)/2</f>
        <v>0</v>
      </c>
      <c r="V14" s="63">
        <f>CEILING(SUM(U14)*V$12/100,0.5)</f>
        <v>0</v>
      </c>
      <c r="W14" s="70" t="str">
        <f t="shared" ref="W14:W77" si="1">IF($A14="","",IF(V14/V$12&gt;=85%,"ممتاز",IF(V14/V$12&gt;=75%,"جيد جداً",IF(V14/V$12&gt;=65%,"جيد",IF(V14/V$12&gt;=50%,"مقبول",IF(V14/V$12&lt;50%,"دون المستوى",""))))))</f>
        <v/>
      </c>
      <c r="X14" s="183"/>
      <c r="Y14" s="69"/>
      <c r="Z14" s="58">
        <f>SUM(X14:Y14)</f>
        <v>0</v>
      </c>
      <c r="AA14" s="59" t="str">
        <f t="shared" ref="AA14:AA77" si="2">IF($A14="","",IF(Z14/Z$12&gt;=85%,"ممتاز",IF(Z14/Z$12&gt;=75%,"جيد جداً",IF(Z14/Z$12&gt;=65%,"جيد",IF(Z14/Z$12&gt;=50%,"مقبول",IF(Z14/Z$12&lt;50%,"دون المستوى",""))))))</f>
        <v/>
      </c>
      <c r="AB14" s="68"/>
      <c r="AC14" s="65"/>
      <c r="AD14" s="58">
        <f>SUM(AB14:AC14)</f>
        <v>0</v>
      </c>
      <c r="AE14" s="61">
        <f>SUM(Z14,AD14)</f>
        <v>0</v>
      </c>
      <c r="AF14" s="62">
        <f>SUM(AE14)/2</f>
        <v>0</v>
      </c>
      <c r="AG14" s="63">
        <f>CEILING(SUM(AF14)*AG$12/100,0.5)</f>
        <v>0</v>
      </c>
      <c r="AH14" s="66" t="str">
        <f t="shared" ref="AH14:AH77" si="3">IF($A14="","",IF(AG14/AG$12&gt;=85%,"ممتاز",IF(AG14/AG$12&gt;=75%,"جيد جداً",IF(AG14/AG$12&gt;=65%,"جيد",IF(AG14/AG$12&gt;=50%,"مقبول",IF(AG14/AG$12&lt;50%,"دون المستوى",""))))))</f>
        <v/>
      </c>
      <c r="AI14" s="183"/>
      <c r="AJ14" s="69"/>
      <c r="AK14" s="58">
        <f>SUM(AI14:AJ14)</f>
        <v>0</v>
      </c>
      <c r="AL14" s="59" t="str">
        <f t="shared" ref="AL14:AL77" si="4">IF($A14="","",IF(AK14/AK$12&gt;=85%,"ممتاز",IF(AK14/AK$12&gt;=75%,"جيد جداً",IF(AK14/AK$12&gt;=65%,"جيد",IF(AK14/AK$12&gt;=50%,"مقبول",IF(AK14/AK$12&lt;50%,"دون المستوى",""))))))</f>
        <v/>
      </c>
      <c r="AM14" s="186"/>
      <c r="AN14" s="65"/>
      <c r="AO14" s="62">
        <f>SUM(AM14:AN14)</f>
        <v>0</v>
      </c>
      <c r="AP14" s="61">
        <f>SUM(AK14,AO14)</f>
        <v>0</v>
      </c>
      <c r="AQ14" s="62">
        <f>SUM(AP14)/2</f>
        <v>0</v>
      </c>
      <c r="AR14" s="63">
        <f>CEILING(SUM(AQ14)*AR$12/100,0.5)</f>
        <v>0</v>
      </c>
      <c r="AS14" s="70" t="str">
        <f t="shared" ref="AS14:AS77" si="5">IF($A14="","",IF(AR14/AR$12&gt;=85%,"ممتاز",IF(AR14/AR$12&gt;=75%,"جيد جداً",IF(AR14/AR$12&gt;=65%,"جيد",IF(AR14/AR$12&gt;=50%,"مقبول",IF(AR14/AR$12&lt;50%,"دون المستوى",""))))))</f>
        <v/>
      </c>
      <c r="AT14" s="60"/>
      <c r="AU14" s="187"/>
      <c r="AV14" s="182"/>
      <c r="AW14" s="62">
        <f>SUM(AT14:AU14)</f>
        <v>0</v>
      </c>
      <c r="AX14" s="62">
        <f>SUM(AV14:AW14)</f>
        <v>0</v>
      </c>
      <c r="AY14" s="67" t="str">
        <f t="shared" ref="AY14:AY77" si="6">IF($A14="","",IF(AX14/AX$12&gt;=85%,"ممتاز",IF(AX14/AX$12&gt;=75%,"جيد جداً",IF(AX14/AX$12&gt;=65%,"جيد",IF(AX14/AX$12&gt;=50%,"مقبول",IF(AX14/AX$12&lt;50%,"دون المستوى",""))))))</f>
        <v/>
      </c>
      <c r="AZ14" s="60"/>
      <c r="BA14" s="60"/>
      <c r="BB14" s="182"/>
      <c r="BC14" s="58">
        <f>SUM(AZ14:BA14)</f>
        <v>0</v>
      </c>
      <c r="BD14" s="62">
        <f>SUM(BB14:BC14)</f>
        <v>0</v>
      </c>
      <c r="BE14" s="61">
        <f t="shared" ref="BE14:BE77" si="7">SUM(AX14,BD14)</f>
        <v>0</v>
      </c>
      <c r="BF14" s="62">
        <f>SUM(BE14)/2</f>
        <v>0</v>
      </c>
      <c r="BG14" s="63">
        <f>CEILING(SUM(BF14)*BG$12/100,0.5)</f>
        <v>0</v>
      </c>
      <c r="BH14" s="66" t="str">
        <f t="shared" ref="BH14:BH77" si="8">IF($A14="","",IF(BG14/BG$12&gt;=85%,"ممتاز",IF(BG14/BG$12&gt;=75%,"جيد جداً",IF(BG14/BG$12&gt;=65%,"جيد",IF(BG14/BG$12&gt;=50%,"مقبول",IF(BG14/BG$12&lt;50%,"دون المستوى",""))))))</f>
        <v/>
      </c>
      <c r="BI14" s="188"/>
      <c r="BJ14" s="69"/>
      <c r="BK14" s="73"/>
      <c r="BL14" s="62">
        <f>SUM(BI14:BK14)</f>
        <v>0</v>
      </c>
      <c r="BM14" s="67" t="str">
        <f t="shared" ref="BM14:BM77" si="9">IF($A14="","",IF(BL14/BL$12&gt;=85%,"ممتاز",IF(BL14/BL$12&gt;=75%,"جيد جداً",IF(BL14/BL$12&gt;=65%,"جيد",IF(BL14/BL$12&gt;=50%,"مقبول",IF(BL14/BL$12&lt;50%,"دون المستوى",""))))))</f>
        <v/>
      </c>
      <c r="BN14" s="68"/>
      <c r="BO14" s="60"/>
      <c r="BP14" s="69"/>
      <c r="BQ14" s="62">
        <f>SUM(BN14:BP14)</f>
        <v>0</v>
      </c>
      <c r="BR14" s="61">
        <f t="shared" ref="BR14:BR77" si="10">SUM(BL14,BQ14)</f>
        <v>0</v>
      </c>
      <c r="BS14" s="62">
        <f>SUM(BR14)/2</f>
        <v>0</v>
      </c>
      <c r="BT14" s="63">
        <f>CEILING(SUM(BS14)*BT$12/100,0.5)</f>
        <v>0</v>
      </c>
      <c r="BU14" s="66" t="str">
        <f t="shared" ref="BU14:BU77" si="11">IF($A14="","",IF(BT14/BT$12&gt;=85%,"ممتاز",IF(BT14/BT$12&gt;=75%,"جيد جداً",IF(BT14/BT$12&gt;=65%,"جيد",IF(BT14/BT$12&gt;=50%,"مقبول",IF(BT14/BT$12&lt;50%,"دون المستوى",""))))))</f>
        <v/>
      </c>
      <c r="BV14" s="183"/>
      <c r="BW14" s="69"/>
      <c r="BX14" s="62">
        <f>SUM(BV14:BW14)</f>
        <v>0</v>
      </c>
      <c r="BY14" s="67" t="str">
        <f t="shared" ref="BY14:BY77" si="12">IF($A14="","",IF(BX14/BX$12&gt;=85%,"ممتاز",IF(BX14/BX$12&gt;=75%,"جيد جداً",IF(BX14/BX$12&gt;=65%,"جيد",IF(BX14/BX$12&gt;=50%,"مقبول",IF(BX14/BX$12&lt;50%,"دون المستوى",""))))))</f>
        <v/>
      </c>
      <c r="BZ14" s="68"/>
      <c r="CA14" s="69"/>
      <c r="CB14" s="62">
        <f>SUM(BZ14:CA14)</f>
        <v>0</v>
      </c>
      <c r="CC14" s="61">
        <f>SUM(BX14,CB14)</f>
        <v>0</v>
      </c>
      <c r="CD14" s="62">
        <f>SUM(CC14)/2</f>
        <v>0</v>
      </c>
      <c r="CE14" s="63">
        <f>CEILING(SUM(CD14)*CE$12/100,0.5)</f>
        <v>0</v>
      </c>
      <c r="CF14" s="66" t="str">
        <f t="shared" ref="CF14:CF77" si="13">IF($A14="","",IF(CE14/CE$12&gt;=85%,"ممتاز",IF(CE14/CE$12&gt;=75%,"جيد جداً",IF(CE14/CE$12&gt;=65%,"جيد",IF(CE14/CE$12&gt;=50%,"مقبول",IF(CE14/CE$12&lt;50%,"دون المستوى",""))))))</f>
        <v/>
      </c>
      <c r="CG14" s="188"/>
      <c r="CH14" s="69"/>
      <c r="CI14" s="62">
        <f>[2]January!AQ14</f>
        <v>0</v>
      </c>
      <c r="CJ14" s="62">
        <f>SUM(CG14:CI14)</f>
        <v>0</v>
      </c>
      <c r="CK14" s="67" t="str">
        <f t="shared" ref="CK14:CK77" si="14">IF($A14="","",IF(CJ14/CJ$12&gt;=85%,"ممتاز",IF(CJ14/CJ$12&gt;=75%,"جيد جداً",IF(CJ14/CJ$12&gt;=65%,"جيد",IF(CJ14/CJ$12&gt;=50%,"مقبول",IF(CJ14/CJ$12&lt;50%,"دون المستوى",""))))))</f>
        <v/>
      </c>
      <c r="CL14" s="68"/>
      <c r="CM14" s="73"/>
      <c r="CN14" s="69"/>
      <c r="CO14" s="62">
        <f>SUM(CL14:CN14)</f>
        <v>0</v>
      </c>
      <c r="CP14" s="61">
        <f t="shared" ref="CP14:CP77" si="15">SUM(CJ14,CO14)</f>
        <v>0</v>
      </c>
      <c r="CQ14" s="62">
        <f>SUM(CP14)/2</f>
        <v>0</v>
      </c>
      <c r="CR14" s="63">
        <f>CEILING(SUM(CQ14)*CR$12/100,0.5)</f>
        <v>0</v>
      </c>
      <c r="CS14" s="70" t="str">
        <f t="shared" ref="CS14:CS77" si="16">IF($A14="","",IF(CR14/CR$12&gt;=85%,"ممتاز",IF(CR14/CR$12&gt;=75%,"جيد جداً",IF(CR14/CR$12&gt;=65%,"جيد",IF(CR14/CR$12&gt;=50%,"مقبول",IF(CR14/CR$12&lt;50%,"دون المستوى",""))))))</f>
        <v/>
      </c>
      <c r="CT14" s="71">
        <f t="shared" ref="CT14:CT77" si="17">CEILING(SUM(V14,BG14,AG14,AR14,BT14,CE14,CR14),0.5)</f>
        <v>0</v>
      </c>
      <c r="CU14" s="72" t="str">
        <f t="shared" ref="CU14:CU77" si="18">IF($A14="","",IF(CT14/CT$12&gt;=85%,"ممتاز",IF(CT14/CT$12&gt;=75%,"جيد جداً",IF(CT14/CT$12&gt;=65%,"جيد",IF(CT14/CT$12&gt;=50%,"مقبول",IF(CT14/CT$12&lt;50%,"دون المستوى",""))))))</f>
        <v/>
      </c>
      <c r="CV14" s="183"/>
      <c r="CW14" s="186"/>
      <c r="CX14" s="62">
        <f>SUM(CV14:CW14)</f>
        <v>0</v>
      </c>
      <c r="CY14" s="73">
        <f>SUM(CX14)/2</f>
        <v>0</v>
      </c>
      <c r="CZ14" s="63">
        <f>CEILING(SUM(CY14)*CZ$12/100,0.5)</f>
        <v>0</v>
      </c>
      <c r="DA14" s="74" t="str">
        <f t="shared" ref="DA14:DA77" si="19">IF($A14="","",IF(CZ14/CZ$12&gt;=85%,"امتياز",IF(CZ14/CZ$12&gt;=75%,"جيد جداً",IF(CZ14/CZ$12&gt;=65%,"جيد",IF(CZ14/CZ$12&gt;=50%,"مقبول",IF(CZ14/CZ$12&lt;50%,"دون المستوى",""))))))</f>
        <v/>
      </c>
      <c r="DB14" s="69"/>
      <c r="DC14" s="191"/>
      <c r="DD14" s="64">
        <f>SUM(DB14:DC14)</f>
        <v>0</v>
      </c>
      <c r="DE14" s="73">
        <f>SUM(DD14)/2</f>
        <v>0</v>
      </c>
      <c r="DF14" s="63">
        <f>CEILING(SUM(DE14)*DF$12/100,0.5)</f>
        <v>0</v>
      </c>
      <c r="DG14" s="70" t="str">
        <f t="shared" ref="DG14:DG77" si="20">IF($A14="","",IF(DF14/DF$12&gt;=85%,"امتياز",IF(DF14/DF$12&gt;=75%,"جيد جداً",IF(DF14/DF$12&gt;=65%,"جيد",IF(DF14/DF$12&gt;=50%,"مقبول",IF(DF14/DF$12&lt;50%,"دون المستوى",""))))))</f>
        <v/>
      </c>
      <c r="DH14" s="71">
        <f>CEILING(SUM(CT14,CZ14,DF14),0.5)</f>
        <v>0</v>
      </c>
      <c r="DI14" s="70" t="str">
        <f t="shared" ref="DI14:DI77" si="21">IF($A14="","",IF(DH14/DH$12&gt;=85%,"ممتاز",IF(DH14/DH$12&gt;=75%,"جيد جداً",IF(DH14/DH$12&gt;=65%,"جيد",IF(DH14/DH$12&gt;=50%,"مقبول",IF(DH14/DH$12&lt;50%,"دون المستوى",""))))))</f>
        <v/>
      </c>
      <c r="DJ14" s="65"/>
      <c r="DK14" s="60"/>
      <c r="DL14" s="62">
        <f t="shared" ref="DL14:DL77" si="22">SUM(DJ14:DK14)</f>
        <v>0</v>
      </c>
      <c r="DM14" s="67" t="str">
        <f t="shared" ref="DM14:DM77" si="23">IF($A14="","",IF(DL14/DL$12&gt;=85%,"ممتاز",IF(DL14/DL$12&gt;=75%,"جيد جداً",IF(DL14/DL$12&gt;=65%,"جيد",IF(DL14/DL$12&gt;=50%,"مقبول",IF(DL14/DL$12&lt;50%,"دون المستوى",""))))))</f>
        <v/>
      </c>
      <c r="DN14" s="68"/>
      <c r="DO14" s="65"/>
      <c r="DP14" s="62">
        <f t="shared" ref="DP14:DP77" si="24">SUM(DN14:DO14)</f>
        <v>0</v>
      </c>
      <c r="DQ14" s="61">
        <f>SUM(DL14,DP14)</f>
        <v>0</v>
      </c>
      <c r="DR14" s="62">
        <f>SUM(DQ14)/2</f>
        <v>0</v>
      </c>
      <c r="DS14" s="63">
        <f>CEILING(SUM(DR14)*DS$12/100,0.5)</f>
        <v>0</v>
      </c>
      <c r="DT14" s="70" t="str">
        <f t="shared" ref="DT14:DT77" si="25">IF($A14="","",IF(DS14/DS$12&gt;=85%,"امتياز",IF(DS14/DS$12&gt;=75%,"جيد جداً",IF(DS14/DS$12&gt;=65%,"جيد",IF(DS14/DS$12&gt;=50%,"مقبول",IF(DS14/DS$12&lt;50%,"دون المستوى",""))))))</f>
        <v/>
      </c>
      <c r="DU14" s="76" t="str">
        <f>IF(V14&lt;V$13,"- عربى",IF(R14&lt;R$13," -عربى",IF(R14="غ"," -عربى",IF(R14="صفر"," -عربى",""))))</f>
        <v>- عربى</v>
      </c>
      <c r="DV14" s="76" t="str">
        <f>IF(AG14&lt;AG$13," - اللغة الاجنبية",IF(AC14&lt;AC$13,"- اللغة الاجنبية",IF(AC14="غ","- اللغة الاجنبية",IF(AC14="صفر"," -اللغة الاجنبية",""))))</f>
        <v xml:space="preserve"> - اللغة الاجنبية</v>
      </c>
      <c r="DW14" s="76" t="str">
        <f>IF(AN14&lt;AN$13," - دراسات",IF(AR14&lt;AR$13,"- دراسات",IF(AN14="غ","- دراسات",IF(AN14="صفر"," -دراسـات",""))))</f>
        <v xml:space="preserve"> - دراسات</v>
      </c>
      <c r="DX14" s="66" t="str">
        <f>IF(BG14&lt;BG$13," - رياضيات",IF(BC14&lt;BC$13,"- رياضيات",""))</f>
        <v xml:space="preserve"> - رياضيات</v>
      </c>
      <c r="DY14" s="76" t="str">
        <f>IF(BP14&lt;BP$13," - علـوم",IF(BT14&lt;BT$13,"- علـوم",IF(BP14="غ","- علــوم",IF(BP14="صفر"," -علـوم",""))))</f>
        <v xml:space="preserve"> - علـوم</v>
      </c>
      <c r="DZ14" s="76" t="str">
        <f>IF(CA14&lt;CA$13," - تربية فنية",IF(CE14&lt;CE$13,"-تربية فنية",IF(CA14="غ","- تربية فنية",IF(CA14="صفر"," -تربية فنية",""))))</f>
        <v xml:space="preserve"> - تربية فنية</v>
      </c>
      <c r="EA14" s="66" t="str">
        <f>IF(CN14&lt;CN$13," - حاسب الى",IF(CR14&lt;CR$13,"-حاسب الى",""))</f>
        <v xml:space="preserve"> - حاسب الى</v>
      </c>
      <c r="EB14" s="76" t="str">
        <f>IF(DS14&lt;DS$13," - تربية دينية",IF(DO14&lt;DO$13,"- تربية دينية",IF(DO14="غ","- تربية دينية",IF(DO14="صفر"," -تربية دينية",""))))</f>
        <v xml:space="preserve"> - تربية دينية</v>
      </c>
      <c r="EC14" s="77">
        <f>COUNTBLANK(DU14:EB14)</f>
        <v>0</v>
      </c>
      <c r="ED14" s="77" t="str">
        <f>IF(A14="","",IF(EC14=8,"ناجح ومنقولة للصف الثانى الاعـدادى","دور ثان فى"))</f>
        <v/>
      </c>
      <c r="EE14" s="78" t="str">
        <f>IF(A14="","",""&amp;ED14&amp;""&amp;DU14&amp;""&amp;DW14&amp;""&amp;DV14&amp;""&amp;DX14&amp;""&amp;DY14&amp;""&amp;DZ14&amp;""&amp;EA14&amp;""&amp;#REF!&amp;""&amp;#REF!&amp;""&amp;EB14&amp;"")</f>
        <v/>
      </c>
      <c r="EF14" s="79"/>
      <c r="EG14" s="211"/>
      <c r="EH14" s="130"/>
      <c r="EI14" s="131"/>
      <c r="EJ14" s="132"/>
      <c r="EK14" s="131"/>
      <c r="EL14" s="132"/>
      <c r="EN14" s="133"/>
      <c r="EO14" s="212"/>
      <c r="EQ14" s="99"/>
      <c r="ER14" s="213"/>
      <c r="ES14" s="200"/>
      <c r="ET14" s="200"/>
      <c r="EU14" s="208"/>
      <c r="EV14" s="200"/>
      <c r="EW14" s="145"/>
      <c r="EX14" s="200"/>
      <c r="EY14" s="208"/>
      <c r="FB14" s="214"/>
      <c r="FC14" s="214"/>
      <c r="FD14" s="214"/>
      <c r="FE14" s="214"/>
      <c r="FF14" s="214"/>
      <c r="FG14" s="214"/>
      <c r="FH14" s="214"/>
      <c r="FI14" s="214"/>
      <c r="FJ14" s="214"/>
      <c r="FK14" s="214"/>
      <c r="FL14" s="215"/>
      <c r="FM14" s="215"/>
      <c r="FN14" s="215"/>
      <c r="FO14" s="215"/>
      <c r="FP14" s="215"/>
      <c r="FQ14" s="215"/>
      <c r="FR14" s="215"/>
      <c r="FS14" s="215"/>
      <c r="FT14" s="195"/>
      <c r="FU14" s="195"/>
      <c r="FV14" s="195"/>
      <c r="FW14" s="195"/>
      <c r="FX14" s="195"/>
      <c r="FY14" s="195"/>
      <c r="FZ14" s="195"/>
      <c r="GA14" s="195"/>
      <c r="GB14" s="195"/>
      <c r="GC14" s="195"/>
      <c r="GD14" s="195"/>
      <c r="GE14" s="195"/>
      <c r="GF14" s="195"/>
      <c r="GH14" s="118"/>
      <c r="GI14" s="118"/>
      <c r="GJ14" s="118"/>
      <c r="GK14" s="216"/>
      <c r="GL14" s="118"/>
      <c r="GM14" s="118"/>
      <c r="GN14" s="216"/>
      <c r="GO14" s="118"/>
      <c r="GP14" s="118"/>
      <c r="GQ14" s="118"/>
      <c r="GR14" s="129"/>
      <c r="GS14" s="129"/>
      <c r="GT14" s="79"/>
      <c r="GU14" s="195"/>
      <c r="GV14" s="195"/>
      <c r="GW14" s="195"/>
      <c r="GX14" s="195"/>
      <c r="GY14" s="195"/>
      <c r="GZ14" s="195"/>
      <c r="HA14" s="195"/>
      <c r="HB14" s="195"/>
      <c r="HC14" s="195"/>
      <c r="HD14" s="195"/>
      <c r="HE14" s="195"/>
      <c r="HF14" s="195"/>
      <c r="HG14" s="195"/>
    </row>
    <row r="15" spans="1:215" ht="22.5">
      <c r="A15" s="80" t="str">
        <f t="shared" ref="A15:A78" si="26">IF(B15&lt;&gt;"",ROW()-13,"")</f>
        <v/>
      </c>
      <c r="B15" s="166"/>
      <c r="C15" s="167"/>
      <c r="D15" s="168"/>
      <c r="E15" s="81" t="str">
        <f t="shared" ref="E15:E78" si="27">IF(D15&gt;1,DATEDIF(D15,$E$9,"md"),"")</f>
        <v/>
      </c>
      <c r="F15" s="82" t="str">
        <f t="shared" ref="F15:F78" si="28">IF(D15&gt;1,DATEDIF(D15,$E$9,"ym"),"")</f>
        <v/>
      </c>
      <c r="G15" s="83" t="str">
        <f t="shared" ref="G15:G78" si="29">IF(D15&gt;1,DATEDIF(D15,$E$9,"y"),"")</f>
        <v/>
      </c>
      <c r="H15" s="176"/>
      <c r="I15" s="177"/>
      <c r="J15" s="178"/>
      <c r="K15" s="178"/>
      <c r="L15" s="178"/>
      <c r="M15" s="87"/>
      <c r="N15" s="87"/>
      <c r="O15" s="84">
        <f t="shared" ref="O15:O78" si="30">SUM(M15:N15)</f>
        <v>0</v>
      </c>
      <c r="P15" s="85" t="str">
        <f t="shared" si="0"/>
        <v/>
      </c>
      <c r="Q15" s="91"/>
      <c r="R15" s="87"/>
      <c r="S15" s="58">
        <f t="shared" ref="S15:S78" si="31">SUM(Q15:R15)</f>
        <v>0</v>
      </c>
      <c r="T15" s="88">
        <f t="shared" ref="T15:T78" si="32">SUM(O15,S15)</f>
        <v>0</v>
      </c>
      <c r="U15" s="84">
        <f t="shared" ref="U15:U78" si="33">SUM(T15)/2</f>
        <v>0</v>
      </c>
      <c r="V15" s="89">
        <f t="shared" ref="V15:V78" si="34">CEILING(SUM(U15)*V$12/100,0.5)</f>
        <v>0</v>
      </c>
      <c r="W15" s="75" t="str">
        <f t="shared" si="1"/>
        <v/>
      </c>
      <c r="X15" s="184"/>
      <c r="Y15" s="87"/>
      <c r="Z15" s="84">
        <f t="shared" ref="Z15:Z78" si="35">SUM(X15:Y15)</f>
        <v>0</v>
      </c>
      <c r="AA15" s="85" t="str">
        <f t="shared" si="2"/>
        <v/>
      </c>
      <c r="AB15" s="91"/>
      <c r="AC15" s="90"/>
      <c r="AD15" s="58">
        <f t="shared" ref="AD15:AD78" si="36">SUM(AB15:AC15)</f>
        <v>0</v>
      </c>
      <c r="AE15" s="88">
        <f t="shared" ref="AE15:AE78" si="37">SUM(Z15,AD15)</f>
        <v>0</v>
      </c>
      <c r="AF15" s="84">
        <f t="shared" ref="AF15:AF78" si="38">SUM(AE15)/2</f>
        <v>0</v>
      </c>
      <c r="AG15" s="89">
        <f t="shared" ref="AG15:AG78" si="39">CEILING(SUM(AF15)*AG$12/100,0.5)</f>
        <v>0</v>
      </c>
      <c r="AH15" s="75" t="str">
        <f t="shared" si="3"/>
        <v/>
      </c>
      <c r="AI15" s="184"/>
      <c r="AJ15" s="87"/>
      <c r="AK15" s="58">
        <f t="shared" ref="AK15:AK78" si="40">SUM(AI15:AJ15)</f>
        <v>0</v>
      </c>
      <c r="AL15" s="59" t="str">
        <f t="shared" si="4"/>
        <v/>
      </c>
      <c r="AM15" s="90"/>
      <c r="AN15" s="90"/>
      <c r="AO15" s="84">
        <f t="shared" ref="AO15:AO78" si="41">SUM(AM15:AN15)</f>
        <v>0</v>
      </c>
      <c r="AP15" s="88">
        <f t="shared" ref="AP15:AP78" si="42">SUM(AK15,AO15)</f>
        <v>0</v>
      </c>
      <c r="AQ15" s="84">
        <f t="shared" ref="AQ15:AQ78" si="43">SUM(AP15)/2</f>
        <v>0</v>
      </c>
      <c r="AR15" s="89">
        <f t="shared" ref="AR15:AR78" si="44">CEILING(SUM(AQ15)*AR$12/100,0.5)</f>
        <v>0</v>
      </c>
      <c r="AS15" s="75" t="str">
        <f t="shared" si="5"/>
        <v/>
      </c>
      <c r="AT15" s="87"/>
      <c r="AU15" s="94"/>
      <c r="AV15" s="182"/>
      <c r="AW15" s="84">
        <f t="shared" ref="AW15:AW78" si="45">SUM(AT15:AU15)</f>
        <v>0</v>
      </c>
      <c r="AX15" s="84">
        <f t="shared" ref="AX15:AX78" si="46">SUM(AV15:AW15)</f>
        <v>0</v>
      </c>
      <c r="AY15" s="85" t="str">
        <f t="shared" si="6"/>
        <v/>
      </c>
      <c r="AZ15" s="87"/>
      <c r="BA15" s="87"/>
      <c r="BB15" s="91"/>
      <c r="BC15" s="84">
        <f t="shared" ref="BC15:BC78" si="47">SUM(AZ15:BA15)</f>
        <v>0</v>
      </c>
      <c r="BD15" s="84">
        <f t="shared" ref="BD15:BD78" si="48">SUM(BB15:BC15)</f>
        <v>0</v>
      </c>
      <c r="BE15" s="88">
        <f t="shared" si="7"/>
        <v>0</v>
      </c>
      <c r="BF15" s="84">
        <f t="shared" ref="BF15:BF78" si="49">SUM(BE15)/2</f>
        <v>0</v>
      </c>
      <c r="BG15" s="89">
        <f t="shared" ref="BG15:BG78" si="50">CEILING(SUM(BF15)*BG$12/100,0.5)</f>
        <v>0</v>
      </c>
      <c r="BH15" s="75" t="str">
        <f t="shared" si="8"/>
        <v/>
      </c>
      <c r="BI15" s="189"/>
      <c r="BJ15" s="87"/>
      <c r="BK15" s="94"/>
      <c r="BL15" s="84">
        <f t="shared" ref="BL15:BL78" si="51">SUM(BI15:BK15)</f>
        <v>0</v>
      </c>
      <c r="BM15" s="85" t="str">
        <f t="shared" si="9"/>
        <v/>
      </c>
      <c r="BN15" s="91"/>
      <c r="BO15" s="87"/>
      <c r="BP15" s="87"/>
      <c r="BQ15" s="84">
        <f t="shared" ref="BQ15:BQ78" si="52">SUM(BN15:BP15)</f>
        <v>0</v>
      </c>
      <c r="BR15" s="88">
        <f t="shared" si="10"/>
        <v>0</v>
      </c>
      <c r="BS15" s="84">
        <f t="shared" ref="BS15:BS78" si="53">SUM(BR15)/2</f>
        <v>0</v>
      </c>
      <c r="BT15" s="89">
        <f t="shared" ref="BT15:BT78" si="54">CEILING(SUM(BS15)*BT$12/100,0.5)</f>
        <v>0</v>
      </c>
      <c r="BU15" s="75" t="str">
        <f t="shared" si="11"/>
        <v/>
      </c>
      <c r="BV15" s="184"/>
      <c r="BW15" s="87"/>
      <c r="BX15" s="84">
        <f t="shared" ref="BX15:BX78" si="55">SUM(BV15:BW15)</f>
        <v>0</v>
      </c>
      <c r="BY15" s="85" t="str">
        <f t="shared" si="12"/>
        <v/>
      </c>
      <c r="BZ15" s="91"/>
      <c r="CA15" s="87"/>
      <c r="CB15" s="84">
        <f t="shared" ref="CB15:CB78" si="56">SUM(BZ15:CA15)</f>
        <v>0</v>
      </c>
      <c r="CC15" s="88">
        <f t="shared" ref="CC15:CC78" si="57">SUM(BX15,CB15)</f>
        <v>0</v>
      </c>
      <c r="CD15" s="84">
        <f t="shared" ref="CD15:CD78" si="58">SUM(CC15)/2</f>
        <v>0</v>
      </c>
      <c r="CE15" s="89">
        <f t="shared" ref="CE15:CE78" si="59">CEILING(SUM(CD15)*CE$12/100,0.5)</f>
        <v>0</v>
      </c>
      <c r="CF15" s="75" t="str">
        <f t="shared" si="13"/>
        <v/>
      </c>
      <c r="CG15" s="189"/>
      <c r="CH15" s="87"/>
      <c r="CI15" s="84">
        <f>[2]January!AQ15</f>
        <v>0</v>
      </c>
      <c r="CJ15" s="84">
        <f t="shared" ref="CJ15:CJ78" si="60">SUM(CG15:CI15)</f>
        <v>0</v>
      </c>
      <c r="CK15" s="85" t="str">
        <f t="shared" si="14"/>
        <v/>
      </c>
      <c r="CL15" s="91"/>
      <c r="CM15" s="94"/>
      <c r="CN15" s="87"/>
      <c r="CO15" s="84">
        <f t="shared" ref="CO15:CO78" si="61">SUM(CL15:CN15)</f>
        <v>0</v>
      </c>
      <c r="CP15" s="88">
        <f t="shared" si="15"/>
        <v>0</v>
      </c>
      <c r="CQ15" s="84">
        <f t="shared" ref="CQ15:CQ78" si="62">SUM(CP15)/2</f>
        <v>0</v>
      </c>
      <c r="CR15" s="89">
        <f t="shared" ref="CR15:CR78" si="63">CEILING(SUM(CQ15)*CR$12/100,0.5)</f>
        <v>0</v>
      </c>
      <c r="CS15" s="75" t="str">
        <f t="shared" si="16"/>
        <v/>
      </c>
      <c r="CT15" s="92">
        <f t="shared" si="17"/>
        <v>0</v>
      </c>
      <c r="CU15" s="93" t="str">
        <f t="shared" si="18"/>
        <v/>
      </c>
      <c r="CV15" s="184"/>
      <c r="CW15" s="90"/>
      <c r="CX15" s="84">
        <f t="shared" ref="CX15:CX78" si="64">SUM(CV15:CW15)</f>
        <v>0</v>
      </c>
      <c r="CY15" s="94">
        <f t="shared" ref="CY15:CY78" si="65">SUM(CX15)/2</f>
        <v>0</v>
      </c>
      <c r="CZ15" s="89">
        <f t="shared" ref="CZ15:CZ78" si="66">CEILING(SUM(CY15)*CZ$12/100,0.5)</f>
        <v>0</v>
      </c>
      <c r="DA15" s="95" t="str">
        <f t="shared" si="19"/>
        <v/>
      </c>
      <c r="DB15" s="87"/>
      <c r="DC15" s="192"/>
      <c r="DD15" s="86">
        <f t="shared" ref="DD15:DD78" si="67">SUM(DB15:DC15)</f>
        <v>0</v>
      </c>
      <c r="DE15" s="94">
        <f t="shared" ref="DE15:DE78" si="68">SUM(DD15)/2</f>
        <v>0</v>
      </c>
      <c r="DF15" s="89">
        <f t="shared" ref="DF15:DF78" si="69">CEILING(SUM(DE15)*DF$12/100,0.5)</f>
        <v>0</v>
      </c>
      <c r="DG15" s="75" t="str">
        <f t="shared" si="20"/>
        <v/>
      </c>
      <c r="DH15" s="92">
        <f t="shared" ref="DH15:DH78" si="70">CEILING(SUM(CT15,CZ15,DF15),0.5)</f>
        <v>0</v>
      </c>
      <c r="DI15" s="75" t="str">
        <f t="shared" si="21"/>
        <v/>
      </c>
      <c r="DJ15" s="65"/>
      <c r="DK15" s="87"/>
      <c r="DL15" s="84">
        <f t="shared" si="22"/>
        <v>0</v>
      </c>
      <c r="DM15" s="85" t="str">
        <f t="shared" si="23"/>
        <v/>
      </c>
      <c r="DN15" s="91"/>
      <c r="DO15" s="90"/>
      <c r="DP15" s="84">
        <f t="shared" si="24"/>
        <v>0</v>
      </c>
      <c r="DQ15" s="88">
        <f t="shared" ref="DQ15:DQ78" si="71">SUM(DL15,DP15)</f>
        <v>0</v>
      </c>
      <c r="DR15" s="84">
        <f t="shared" ref="DR15:DR78" si="72">SUM(DQ15)/2</f>
        <v>0</v>
      </c>
      <c r="DS15" s="89">
        <f t="shared" ref="DS15:DS78" si="73">CEILING(SUM(DR15)*DS$12/100,0.5)</f>
        <v>0</v>
      </c>
      <c r="DT15" s="75" t="str">
        <f t="shared" si="25"/>
        <v/>
      </c>
      <c r="DU15" s="76" t="str">
        <f t="shared" ref="DU15:DU78" si="74">IF(V15&lt;V$13,"- عربى",IF(R15&lt;R$13," -عربى",IF(R15="غ"," -عربى",IF(R15="صفر"," -عربى",""))))</f>
        <v>- عربى</v>
      </c>
      <c r="DV15" s="96" t="str">
        <f>IF(AG15&lt;AG$13," - اللغة الاجنبية",IF(AC15&lt;AC$13,"- اللغة الاجنبية",IF(AC15="غ","- اللغة الاجنبية",IF(AC15="صفر"," -اللغة الاجنبية",""))))</f>
        <v xml:space="preserve"> - اللغة الاجنبية</v>
      </c>
      <c r="DW15" s="76" t="str">
        <f t="shared" ref="DW15:DW78" si="75">IF(AN15&lt;AN$13," - دراسات",IF(AR15&lt;AR$13,"- دراسات",IF(AN15="غ","- دراسات",IF(AN15="صفر"," -دراسـات",""))))</f>
        <v xml:space="preserve"> - دراسات</v>
      </c>
      <c r="DX15" s="75" t="str">
        <f t="shared" ref="DX15:DX78" si="76">IF(BG15&lt;BG$13," - رياضيات",IF(BC15&lt;BC$13,"- رياضيات",""))</f>
        <v xml:space="preserve"> - رياضيات</v>
      </c>
      <c r="DY15" s="76" t="str">
        <f t="shared" ref="DY15:DY78" si="77">IF(BP15&lt;BP$13," - علـوم",IF(BT15&lt;BT$13,"- علـوم",IF(BP15="غ","- علــوم",IF(BP15="صفر"," -علـوم",""))))</f>
        <v xml:space="preserve"> - علـوم</v>
      </c>
      <c r="DZ15" s="96" t="str">
        <f t="shared" ref="DZ15:DZ78" si="78">IF(CA15&lt;CA$13," - تربية فنية",IF(CE15&lt;CE$13,"-تربية فنية",IF(CA15="غ","- تربية فنية",IF(CA15="صفر"," -تربية فنية",""))))</f>
        <v xml:space="preserve"> - تربية فنية</v>
      </c>
      <c r="EA15" s="75" t="str">
        <f t="shared" ref="EA15:EA78" si="79">IF(CN15&lt;CN$13," - حاسب الى",IF(CR15&lt;CR$13,"-حاسب الى",""))</f>
        <v xml:space="preserve"> - حاسب الى</v>
      </c>
      <c r="EB15" s="76" t="str">
        <f t="shared" ref="EB15:EB78" si="80">IF(DS15&lt;DS$13," - تربية دينية",IF(DO15&lt;DO$13,"- تربية دينية",IF(DO15="غ","- تربية دينية",IF(DO15="صفر"," -تربية دينية",""))))</f>
        <v xml:space="preserve"> - تربية دينية</v>
      </c>
      <c r="EC15" s="97">
        <f t="shared" ref="EC15:EC78" si="81">COUNTBLANK(DU15:EB15)</f>
        <v>0</v>
      </c>
      <c r="ED15" s="77" t="str">
        <f t="shared" ref="ED15:ED78" si="82">IF(A15="","",IF(EC15=8,"ناجح ومنقولة للصف الثانى الاعـدادى","دور ثان فى"))</f>
        <v/>
      </c>
      <c r="EE15" s="98" t="str">
        <f>IF(A15="","",""&amp;ED15&amp;""&amp;DU15&amp;""&amp;DW15&amp;""&amp;DV15&amp;""&amp;DX15&amp;""&amp;DY15&amp;""&amp;DZ15&amp;""&amp;EA15&amp;""&amp;#REF!&amp;""&amp;#REF!&amp;""&amp;EB15&amp;"")</f>
        <v/>
      </c>
      <c r="EF15" s="79"/>
      <c r="EG15" s="211"/>
      <c r="EH15" s="130"/>
      <c r="EI15" s="131"/>
      <c r="EJ15" s="132"/>
      <c r="EK15" s="131"/>
      <c r="EL15" s="132"/>
      <c r="EN15" s="133"/>
      <c r="EO15" s="212"/>
      <c r="ER15" s="200"/>
      <c r="ES15" s="200"/>
      <c r="ET15" s="200"/>
      <c r="EU15" s="200"/>
      <c r="EV15" s="200"/>
      <c r="EW15" s="200"/>
      <c r="EX15" s="200"/>
      <c r="EY15" s="200"/>
      <c r="FB15" s="214"/>
      <c r="FC15" s="214"/>
      <c r="FD15" s="214"/>
      <c r="FE15" s="214"/>
      <c r="FF15" s="214"/>
      <c r="FG15" s="214"/>
      <c r="FH15" s="214"/>
      <c r="FI15" s="214"/>
      <c r="FJ15" s="214"/>
      <c r="FK15" s="214"/>
      <c r="GH15" s="118"/>
      <c r="GI15" s="118"/>
      <c r="GJ15" s="118"/>
      <c r="GK15" s="216"/>
      <c r="GL15" s="118"/>
      <c r="GM15" s="118"/>
      <c r="GN15" s="216"/>
      <c r="GO15" s="118"/>
      <c r="GP15" s="118"/>
      <c r="GQ15" s="118"/>
      <c r="GR15" s="129"/>
      <c r="GS15" s="129"/>
      <c r="GT15" s="79"/>
    </row>
    <row r="16" spans="1:215" ht="22.5">
      <c r="A16" s="80" t="str">
        <f t="shared" si="26"/>
        <v/>
      </c>
      <c r="B16" s="166"/>
      <c r="C16" s="167"/>
      <c r="D16" s="168"/>
      <c r="E16" s="81" t="str">
        <f t="shared" si="27"/>
        <v/>
      </c>
      <c r="F16" s="82" t="str">
        <f t="shared" si="28"/>
        <v/>
      </c>
      <c r="G16" s="83" t="str">
        <f t="shared" si="29"/>
        <v/>
      </c>
      <c r="H16" s="176"/>
      <c r="I16" s="177"/>
      <c r="J16" s="178"/>
      <c r="K16" s="178"/>
      <c r="L16" s="178"/>
      <c r="M16" s="87"/>
      <c r="N16" s="87"/>
      <c r="O16" s="84">
        <f t="shared" si="30"/>
        <v>0</v>
      </c>
      <c r="P16" s="85" t="str">
        <f t="shared" si="0"/>
        <v/>
      </c>
      <c r="Q16" s="91"/>
      <c r="R16" s="87"/>
      <c r="S16" s="58">
        <f t="shared" si="31"/>
        <v>0</v>
      </c>
      <c r="T16" s="88">
        <f t="shared" si="32"/>
        <v>0</v>
      </c>
      <c r="U16" s="84">
        <f t="shared" si="33"/>
        <v>0</v>
      </c>
      <c r="V16" s="89">
        <f t="shared" si="34"/>
        <v>0</v>
      </c>
      <c r="W16" s="75" t="str">
        <f t="shared" si="1"/>
        <v/>
      </c>
      <c r="X16" s="184"/>
      <c r="Y16" s="87"/>
      <c r="Z16" s="84">
        <f t="shared" si="35"/>
        <v>0</v>
      </c>
      <c r="AA16" s="85" t="str">
        <f t="shared" si="2"/>
        <v/>
      </c>
      <c r="AB16" s="91"/>
      <c r="AC16" s="90"/>
      <c r="AD16" s="58">
        <f t="shared" si="36"/>
        <v>0</v>
      </c>
      <c r="AE16" s="88">
        <f t="shared" si="37"/>
        <v>0</v>
      </c>
      <c r="AF16" s="84">
        <f t="shared" si="38"/>
        <v>0</v>
      </c>
      <c r="AG16" s="89">
        <f t="shared" si="39"/>
        <v>0</v>
      </c>
      <c r="AH16" s="75" t="str">
        <f t="shared" si="3"/>
        <v/>
      </c>
      <c r="AI16" s="184"/>
      <c r="AJ16" s="87"/>
      <c r="AK16" s="58">
        <f t="shared" si="40"/>
        <v>0</v>
      </c>
      <c r="AL16" s="59" t="str">
        <f t="shared" si="4"/>
        <v/>
      </c>
      <c r="AM16" s="90"/>
      <c r="AN16" s="90"/>
      <c r="AO16" s="84">
        <f t="shared" si="41"/>
        <v>0</v>
      </c>
      <c r="AP16" s="88">
        <f t="shared" si="42"/>
        <v>0</v>
      </c>
      <c r="AQ16" s="84">
        <f t="shared" si="43"/>
        <v>0</v>
      </c>
      <c r="AR16" s="89">
        <f t="shared" si="44"/>
        <v>0</v>
      </c>
      <c r="AS16" s="75" t="str">
        <f t="shared" si="5"/>
        <v/>
      </c>
      <c r="AT16" s="87"/>
      <c r="AU16" s="94"/>
      <c r="AV16" s="182"/>
      <c r="AW16" s="84">
        <f t="shared" si="45"/>
        <v>0</v>
      </c>
      <c r="AX16" s="84">
        <f t="shared" si="46"/>
        <v>0</v>
      </c>
      <c r="AY16" s="85" t="str">
        <f t="shared" si="6"/>
        <v/>
      </c>
      <c r="AZ16" s="87"/>
      <c r="BA16" s="87"/>
      <c r="BB16" s="91"/>
      <c r="BC16" s="84">
        <f t="shared" si="47"/>
        <v>0</v>
      </c>
      <c r="BD16" s="84">
        <f t="shared" si="48"/>
        <v>0</v>
      </c>
      <c r="BE16" s="88">
        <f t="shared" si="7"/>
        <v>0</v>
      </c>
      <c r="BF16" s="84">
        <f t="shared" si="49"/>
        <v>0</v>
      </c>
      <c r="BG16" s="89">
        <f t="shared" si="50"/>
        <v>0</v>
      </c>
      <c r="BH16" s="75" t="str">
        <f t="shared" si="8"/>
        <v/>
      </c>
      <c r="BI16" s="189"/>
      <c r="BJ16" s="87"/>
      <c r="BK16" s="94"/>
      <c r="BL16" s="84">
        <f t="shared" si="51"/>
        <v>0</v>
      </c>
      <c r="BM16" s="85" t="str">
        <f t="shared" si="9"/>
        <v/>
      </c>
      <c r="BN16" s="91"/>
      <c r="BO16" s="87"/>
      <c r="BP16" s="87"/>
      <c r="BQ16" s="84">
        <f t="shared" si="52"/>
        <v>0</v>
      </c>
      <c r="BR16" s="88">
        <f t="shared" si="10"/>
        <v>0</v>
      </c>
      <c r="BS16" s="84">
        <f t="shared" si="53"/>
        <v>0</v>
      </c>
      <c r="BT16" s="89">
        <f t="shared" si="54"/>
        <v>0</v>
      </c>
      <c r="BU16" s="75" t="str">
        <f t="shared" si="11"/>
        <v/>
      </c>
      <c r="BV16" s="184"/>
      <c r="BW16" s="87"/>
      <c r="BX16" s="84">
        <f t="shared" si="55"/>
        <v>0</v>
      </c>
      <c r="BY16" s="85" t="str">
        <f t="shared" si="12"/>
        <v/>
      </c>
      <c r="BZ16" s="91"/>
      <c r="CA16" s="87"/>
      <c r="CB16" s="84">
        <f t="shared" si="56"/>
        <v>0</v>
      </c>
      <c r="CC16" s="88">
        <f t="shared" si="57"/>
        <v>0</v>
      </c>
      <c r="CD16" s="84">
        <f t="shared" si="58"/>
        <v>0</v>
      </c>
      <c r="CE16" s="89">
        <f t="shared" si="59"/>
        <v>0</v>
      </c>
      <c r="CF16" s="75" t="str">
        <f t="shared" si="13"/>
        <v/>
      </c>
      <c r="CG16" s="189"/>
      <c r="CH16" s="87"/>
      <c r="CI16" s="84">
        <f>[2]January!AQ16</f>
        <v>0</v>
      </c>
      <c r="CJ16" s="84">
        <f t="shared" si="60"/>
        <v>0</v>
      </c>
      <c r="CK16" s="85" t="str">
        <f t="shared" si="14"/>
        <v/>
      </c>
      <c r="CL16" s="91"/>
      <c r="CM16" s="94"/>
      <c r="CN16" s="87"/>
      <c r="CO16" s="84">
        <f t="shared" si="61"/>
        <v>0</v>
      </c>
      <c r="CP16" s="88">
        <f t="shared" si="15"/>
        <v>0</v>
      </c>
      <c r="CQ16" s="84">
        <f t="shared" si="62"/>
        <v>0</v>
      </c>
      <c r="CR16" s="89">
        <f t="shared" si="63"/>
        <v>0</v>
      </c>
      <c r="CS16" s="75" t="str">
        <f t="shared" si="16"/>
        <v/>
      </c>
      <c r="CT16" s="92">
        <f t="shared" si="17"/>
        <v>0</v>
      </c>
      <c r="CU16" s="93" t="str">
        <f t="shared" si="18"/>
        <v/>
      </c>
      <c r="CV16" s="184"/>
      <c r="CW16" s="90"/>
      <c r="CX16" s="84">
        <f t="shared" si="64"/>
        <v>0</v>
      </c>
      <c r="CY16" s="94">
        <f t="shared" si="65"/>
        <v>0</v>
      </c>
      <c r="CZ16" s="89">
        <f t="shared" si="66"/>
        <v>0</v>
      </c>
      <c r="DA16" s="95" t="str">
        <f t="shared" si="19"/>
        <v/>
      </c>
      <c r="DB16" s="87"/>
      <c r="DC16" s="192"/>
      <c r="DD16" s="86">
        <f t="shared" si="67"/>
        <v>0</v>
      </c>
      <c r="DE16" s="94">
        <f t="shared" si="68"/>
        <v>0</v>
      </c>
      <c r="DF16" s="89">
        <f t="shared" si="69"/>
        <v>0</v>
      </c>
      <c r="DG16" s="75" t="str">
        <f t="shared" si="20"/>
        <v/>
      </c>
      <c r="DH16" s="92">
        <f t="shared" si="70"/>
        <v>0</v>
      </c>
      <c r="DI16" s="75" t="str">
        <f t="shared" si="21"/>
        <v/>
      </c>
      <c r="DJ16" s="65"/>
      <c r="DK16" s="87"/>
      <c r="DL16" s="84">
        <f t="shared" si="22"/>
        <v>0</v>
      </c>
      <c r="DM16" s="85" t="str">
        <f t="shared" si="23"/>
        <v/>
      </c>
      <c r="DN16" s="91"/>
      <c r="DO16" s="90"/>
      <c r="DP16" s="84">
        <f t="shared" si="24"/>
        <v>0</v>
      </c>
      <c r="DQ16" s="88">
        <f t="shared" si="71"/>
        <v>0</v>
      </c>
      <c r="DR16" s="84">
        <f t="shared" si="72"/>
        <v>0</v>
      </c>
      <c r="DS16" s="89">
        <f t="shared" si="73"/>
        <v>0</v>
      </c>
      <c r="DT16" s="75" t="str">
        <f t="shared" si="25"/>
        <v/>
      </c>
      <c r="DU16" s="76" t="str">
        <f t="shared" si="74"/>
        <v>- عربى</v>
      </c>
      <c r="DV16" s="96" t="str">
        <f>IF(AG16&lt;AG$13," - اللغة الاجنبية",IF(AC16&lt;AC$13,"- اللغة الاجنبية",IF(AC16="غ","- اللغة الاجنبية",IF(AC16="صفر"," -اللغة الاجنبية",""))))</f>
        <v xml:space="preserve"> - اللغة الاجنبية</v>
      </c>
      <c r="DW16" s="76" t="str">
        <f t="shared" si="75"/>
        <v xml:space="preserve"> - دراسات</v>
      </c>
      <c r="DX16" s="75" t="str">
        <f t="shared" si="76"/>
        <v xml:space="preserve"> - رياضيات</v>
      </c>
      <c r="DY16" s="76" t="str">
        <f t="shared" si="77"/>
        <v xml:space="preserve"> - علـوم</v>
      </c>
      <c r="DZ16" s="96" t="str">
        <f t="shared" si="78"/>
        <v xml:space="preserve"> - تربية فنية</v>
      </c>
      <c r="EA16" s="75" t="str">
        <f t="shared" si="79"/>
        <v xml:space="preserve"> - حاسب الى</v>
      </c>
      <c r="EB16" s="76" t="str">
        <f t="shared" si="80"/>
        <v xml:space="preserve"> - تربية دينية</v>
      </c>
      <c r="EC16" s="97">
        <f t="shared" si="81"/>
        <v>0</v>
      </c>
      <c r="ED16" s="77" t="str">
        <f t="shared" si="82"/>
        <v/>
      </c>
      <c r="EE16" s="98" t="str">
        <f>IF(A16="","",""&amp;ED16&amp;""&amp;DU16&amp;""&amp;DW16&amp;""&amp;DV16&amp;""&amp;DX16&amp;""&amp;DY16&amp;""&amp;DZ16&amp;""&amp;EA16&amp;""&amp;#REF!&amp;""&amp;#REF!&amp;""&amp;EB16&amp;"")</f>
        <v/>
      </c>
      <c r="EF16" s="79"/>
      <c r="EG16" s="211"/>
      <c r="EH16" s="130"/>
      <c r="EI16" s="131"/>
      <c r="EJ16" s="132"/>
      <c r="EK16" s="131"/>
      <c r="EL16" s="132"/>
      <c r="EN16" s="133"/>
      <c r="EO16" s="212"/>
      <c r="ER16" s="200"/>
      <c r="ES16" s="200"/>
      <c r="ET16" s="200"/>
      <c r="EU16" s="200"/>
      <c r="EV16" s="200"/>
      <c r="EW16" s="200"/>
      <c r="EX16" s="200"/>
      <c r="EY16" s="200"/>
      <c r="FB16" s="214"/>
      <c r="FC16" s="214"/>
      <c r="FD16" s="214"/>
      <c r="FE16" s="214"/>
      <c r="FF16" s="214"/>
      <c r="FG16" s="214"/>
      <c r="FH16" s="214"/>
      <c r="FI16" s="214"/>
      <c r="FJ16" s="214"/>
      <c r="FK16" s="214"/>
      <c r="GH16" s="118"/>
      <c r="GI16" s="118"/>
      <c r="GJ16" s="118"/>
      <c r="GK16" s="216"/>
      <c r="GL16" s="118"/>
      <c r="GM16" s="118"/>
      <c r="GN16" s="216"/>
      <c r="GO16" s="118"/>
      <c r="GP16" s="118"/>
      <c r="GQ16" s="118"/>
      <c r="GR16" s="129"/>
      <c r="GS16" s="129"/>
      <c r="GT16" s="79"/>
    </row>
    <row r="17" spans="1:202" ht="24.75">
      <c r="A17" s="80" t="str">
        <f t="shared" si="26"/>
        <v/>
      </c>
      <c r="B17" s="166"/>
      <c r="C17" s="167"/>
      <c r="D17" s="168"/>
      <c r="E17" s="81" t="str">
        <f t="shared" si="27"/>
        <v/>
      </c>
      <c r="F17" s="82" t="str">
        <f t="shared" si="28"/>
        <v/>
      </c>
      <c r="G17" s="83" t="str">
        <f t="shared" si="29"/>
        <v/>
      </c>
      <c r="H17" s="176"/>
      <c r="I17" s="177"/>
      <c r="J17" s="178"/>
      <c r="K17" s="178"/>
      <c r="L17" s="178"/>
      <c r="M17" s="87"/>
      <c r="N17" s="87"/>
      <c r="O17" s="84">
        <f t="shared" si="30"/>
        <v>0</v>
      </c>
      <c r="P17" s="85" t="str">
        <f t="shared" si="0"/>
        <v/>
      </c>
      <c r="Q17" s="91"/>
      <c r="R17" s="87"/>
      <c r="S17" s="58">
        <f t="shared" si="31"/>
        <v>0</v>
      </c>
      <c r="T17" s="88">
        <f t="shared" si="32"/>
        <v>0</v>
      </c>
      <c r="U17" s="84">
        <f t="shared" si="33"/>
        <v>0</v>
      </c>
      <c r="V17" s="89">
        <f t="shared" si="34"/>
        <v>0</v>
      </c>
      <c r="W17" s="75" t="str">
        <f t="shared" si="1"/>
        <v/>
      </c>
      <c r="X17" s="184"/>
      <c r="Y17" s="87"/>
      <c r="Z17" s="84">
        <f t="shared" si="35"/>
        <v>0</v>
      </c>
      <c r="AA17" s="85" t="str">
        <f t="shared" si="2"/>
        <v/>
      </c>
      <c r="AB17" s="91"/>
      <c r="AC17" s="90"/>
      <c r="AD17" s="58">
        <f t="shared" si="36"/>
        <v>0</v>
      </c>
      <c r="AE17" s="88">
        <f t="shared" si="37"/>
        <v>0</v>
      </c>
      <c r="AF17" s="84">
        <f t="shared" si="38"/>
        <v>0</v>
      </c>
      <c r="AG17" s="89">
        <f t="shared" si="39"/>
        <v>0</v>
      </c>
      <c r="AH17" s="75" t="str">
        <f t="shared" si="3"/>
        <v/>
      </c>
      <c r="AI17" s="184"/>
      <c r="AJ17" s="87"/>
      <c r="AK17" s="58">
        <f t="shared" si="40"/>
        <v>0</v>
      </c>
      <c r="AL17" s="59" t="str">
        <f t="shared" si="4"/>
        <v/>
      </c>
      <c r="AM17" s="90"/>
      <c r="AN17" s="90"/>
      <c r="AO17" s="84">
        <f t="shared" si="41"/>
        <v>0</v>
      </c>
      <c r="AP17" s="88">
        <f t="shared" si="42"/>
        <v>0</v>
      </c>
      <c r="AQ17" s="84">
        <f t="shared" si="43"/>
        <v>0</v>
      </c>
      <c r="AR17" s="89">
        <f t="shared" si="44"/>
        <v>0</v>
      </c>
      <c r="AS17" s="75" t="str">
        <f t="shared" si="5"/>
        <v/>
      </c>
      <c r="AT17" s="87"/>
      <c r="AU17" s="94"/>
      <c r="AV17" s="182"/>
      <c r="AW17" s="84">
        <f t="shared" si="45"/>
        <v>0</v>
      </c>
      <c r="AX17" s="84">
        <f t="shared" si="46"/>
        <v>0</v>
      </c>
      <c r="AY17" s="85" t="str">
        <f t="shared" si="6"/>
        <v/>
      </c>
      <c r="AZ17" s="87"/>
      <c r="BA17" s="87"/>
      <c r="BB17" s="91"/>
      <c r="BC17" s="84">
        <f t="shared" si="47"/>
        <v>0</v>
      </c>
      <c r="BD17" s="84">
        <f t="shared" si="48"/>
        <v>0</v>
      </c>
      <c r="BE17" s="88">
        <f t="shared" si="7"/>
        <v>0</v>
      </c>
      <c r="BF17" s="84">
        <f t="shared" si="49"/>
        <v>0</v>
      </c>
      <c r="BG17" s="89">
        <f t="shared" si="50"/>
        <v>0</v>
      </c>
      <c r="BH17" s="75" t="str">
        <f t="shared" si="8"/>
        <v/>
      </c>
      <c r="BI17" s="189"/>
      <c r="BJ17" s="87"/>
      <c r="BK17" s="94"/>
      <c r="BL17" s="84">
        <f t="shared" si="51"/>
        <v>0</v>
      </c>
      <c r="BM17" s="85" t="str">
        <f t="shared" si="9"/>
        <v/>
      </c>
      <c r="BN17" s="91"/>
      <c r="BO17" s="87"/>
      <c r="BP17" s="87"/>
      <c r="BQ17" s="84">
        <f t="shared" si="52"/>
        <v>0</v>
      </c>
      <c r="BR17" s="88">
        <f t="shared" si="10"/>
        <v>0</v>
      </c>
      <c r="BS17" s="84">
        <f t="shared" si="53"/>
        <v>0</v>
      </c>
      <c r="BT17" s="89">
        <f t="shared" si="54"/>
        <v>0</v>
      </c>
      <c r="BU17" s="75" t="str">
        <f t="shared" si="11"/>
        <v/>
      </c>
      <c r="BV17" s="184"/>
      <c r="BW17" s="87"/>
      <c r="BX17" s="84">
        <f t="shared" si="55"/>
        <v>0</v>
      </c>
      <c r="BY17" s="85" t="str">
        <f t="shared" si="12"/>
        <v/>
      </c>
      <c r="BZ17" s="91"/>
      <c r="CA17" s="87"/>
      <c r="CB17" s="84">
        <f t="shared" si="56"/>
        <v>0</v>
      </c>
      <c r="CC17" s="88">
        <f t="shared" si="57"/>
        <v>0</v>
      </c>
      <c r="CD17" s="84">
        <f t="shared" si="58"/>
        <v>0</v>
      </c>
      <c r="CE17" s="89">
        <f t="shared" si="59"/>
        <v>0</v>
      </c>
      <c r="CF17" s="75" t="str">
        <f t="shared" si="13"/>
        <v/>
      </c>
      <c r="CG17" s="189"/>
      <c r="CH17" s="87"/>
      <c r="CI17" s="84">
        <f>[2]January!AQ17</f>
        <v>0</v>
      </c>
      <c r="CJ17" s="84">
        <f t="shared" si="60"/>
        <v>0</v>
      </c>
      <c r="CK17" s="85" t="str">
        <f t="shared" si="14"/>
        <v/>
      </c>
      <c r="CL17" s="91"/>
      <c r="CM17" s="94"/>
      <c r="CN17" s="87"/>
      <c r="CO17" s="84">
        <f t="shared" si="61"/>
        <v>0</v>
      </c>
      <c r="CP17" s="88">
        <f t="shared" si="15"/>
        <v>0</v>
      </c>
      <c r="CQ17" s="84">
        <f t="shared" si="62"/>
        <v>0</v>
      </c>
      <c r="CR17" s="89">
        <f t="shared" si="63"/>
        <v>0</v>
      </c>
      <c r="CS17" s="75" t="str">
        <f t="shared" si="16"/>
        <v/>
      </c>
      <c r="CT17" s="92">
        <f t="shared" si="17"/>
        <v>0</v>
      </c>
      <c r="CU17" s="93" t="str">
        <f t="shared" si="18"/>
        <v/>
      </c>
      <c r="CV17" s="184"/>
      <c r="CW17" s="90"/>
      <c r="CX17" s="84">
        <f t="shared" si="64"/>
        <v>0</v>
      </c>
      <c r="CY17" s="94">
        <f t="shared" si="65"/>
        <v>0</v>
      </c>
      <c r="CZ17" s="89">
        <f t="shared" si="66"/>
        <v>0</v>
      </c>
      <c r="DA17" s="95" t="str">
        <f t="shared" si="19"/>
        <v/>
      </c>
      <c r="DB17" s="87"/>
      <c r="DC17" s="192"/>
      <c r="DD17" s="86">
        <f t="shared" si="67"/>
        <v>0</v>
      </c>
      <c r="DE17" s="94">
        <f t="shared" si="68"/>
        <v>0</v>
      </c>
      <c r="DF17" s="89">
        <f t="shared" si="69"/>
        <v>0</v>
      </c>
      <c r="DG17" s="75" t="str">
        <f t="shared" si="20"/>
        <v/>
      </c>
      <c r="DH17" s="92">
        <f t="shared" si="70"/>
        <v>0</v>
      </c>
      <c r="DI17" s="75" t="str">
        <f t="shared" si="21"/>
        <v/>
      </c>
      <c r="DJ17" s="65"/>
      <c r="DK17" s="87"/>
      <c r="DL17" s="84">
        <f t="shared" si="22"/>
        <v>0</v>
      </c>
      <c r="DM17" s="85" t="str">
        <f t="shared" si="23"/>
        <v/>
      </c>
      <c r="DN17" s="91"/>
      <c r="DO17" s="90"/>
      <c r="DP17" s="84">
        <f t="shared" si="24"/>
        <v>0</v>
      </c>
      <c r="DQ17" s="88">
        <f t="shared" si="71"/>
        <v>0</v>
      </c>
      <c r="DR17" s="84">
        <f t="shared" si="72"/>
        <v>0</v>
      </c>
      <c r="DS17" s="89">
        <f t="shared" si="73"/>
        <v>0</v>
      </c>
      <c r="DT17" s="75" t="str">
        <f t="shared" si="25"/>
        <v/>
      </c>
      <c r="DU17" s="76" t="str">
        <f t="shared" si="74"/>
        <v>- عربى</v>
      </c>
      <c r="DV17" s="96" t="str">
        <f>IF(AG17&lt;AG$13," - اللغة الاجنبية",IF(AC17&lt;AC$13,"- اللغة الاجنبية",IF(AC17="غ","- اللغة الاجنبية",IF(AC17="صفر"," -اللغة الاجنبية",""))))</f>
        <v xml:space="preserve"> - اللغة الاجنبية</v>
      </c>
      <c r="DW17" s="76" t="str">
        <f t="shared" si="75"/>
        <v xml:space="preserve"> - دراسات</v>
      </c>
      <c r="DX17" s="75" t="str">
        <f t="shared" si="76"/>
        <v xml:space="preserve"> - رياضيات</v>
      </c>
      <c r="DY17" s="76" t="str">
        <f t="shared" si="77"/>
        <v xml:space="preserve"> - علـوم</v>
      </c>
      <c r="DZ17" s="96" t="str">
        <f t="shared" si="78"/>
        <v xml:space="preserve"> - تربية فنية</v>
      </c>
      <c r="EA17" s="75" t="str">
        <f t="shared" si="79"/>
        <v xml:space="preserve"> - حاسب الى</v>
      </c>
      <c r="EB17" s="76" t="str">
        <f t="shared" si="80"/>
        <v xml:space="preserve"> - تربية دينية</v>
      </c>
      <c r="EC17" s="97">
        <f t="shared" si="81"/>
        <v>0</v>
      </c>
      <c r="ED17" s="77" t="str">
        <f t="shared" si="82"/>
        <v/>
      </c>
      <c r="EE17" s="98" t="str">
        <f>IF(A17="","",""&amp;ED17&amp;""&amp;DU17&amp;""&amp;DW17&amp;""&amp;DV17&amp;""&amp;DX17&amp;""&amp;DY17&amp;""&amp;DZ17&amp;""&amp;EA17&amp;""&amp;#REF!&amp;""&amp;#REF!&amp;""&amp;EB17&amp;"")</f>
        <v/>
      </c>
      <c r="EF17" s="79"/>
      <c r="EG17" s="211"/>
      <c r="EH17" s="130"/>
      <c r="EI17" s="131"/>
      <c r="EJ17" s="132"/>
      <c r="EK17" s="131"/>
      <c r="EL17" s="132"/>
      <c r="EN17" s="133"/>
      <c r="EO17" s="212"/>
      <c r="EQ17" s="99"/>
      <c r="ER17" s="200"/>
      <c r="ES17" s="200"/>
      <c r="ET17" s="200"/>
      <c r="EU17" s="200"/>
      <c r="EV17" s="200"/>
      <c r="EW17" s="200"/>
      <c r="EX17" s="200"/>
      <c r="EY17" s="200"/>
      <c r="FB17" s="214"/>
      <c r="FC17" s="214"/>
      <c r="FD17" s="214"/>
      <c r="FE17" s="214"/>
      <c r="FF17" s="214"/>
      <c r="FG17" s="214"/>
      <c r="FH17" s="214"/>
      <c r="FI17" s="214"/>
      <c r="FJ17" s="214"/>
      <c r="FK17" s="214"/>
      <c r="GH17" s="118"/>
      <c r="GI17" s="118"/>
      <c r="GJ17" s="118"/>
      <c r="GK17" s="216"/>
      <c r="GL17" s="118"/>
      <c r="GM17" s="118"/>
      <c r="GN17" s="216"/>
      <c r="GO17" s="118"/>
      <c r="GP17" s="118"/>
      <c r="GQ17" s="118"/>
      <c r="GR17" s="129"/>
      <c r="GS17" s="129"/>
      <c r="GT17" s="79"/>
    </row>
    <row r="18" spans="1:202" ht="24.75">
      <c r="A18" s="80" t="str">
        <f t="shared" si="26"/>
        <v/>
      </c>
      <c r="B18" s="166"/>
      <c r="C18" s="167"/>
      <c r="D18" s="168"/>
      <c r="E18" s="81" t="str">
        <f t="shared" si="27"/>
        <v/>
      </c>
      <c r="F18" s="82" t="str">
        <f t="shared" si="28"/>
        <v/>
      </c>
      <c r="G18" s="83" t="str">
        <f t="shared" si="29"/>
        <v/>
      </c>
      <c r="H18" s="176"/>
      <c r="I18" s="177"/>
      <c r="J18" s="178"/>
      <c r="K18" s="178"/>
      <c r="L18" s="178"/>
      <c r="M18" s="87"/>
      <c r="N18" s="87"/>
      <c r="O18" s="84">
        <f t="shared" si="30"/>
        <v>0</v>
      </c>
      <c r="P18" s="85" t="str">
        <f t="shared" si="0"/>
        <v/>
      </c>
      <c r="Q18" s="91"/>
      <c r="R18" s="87"/>
      <c r="S18" s="58">
        <f t="shared" si="31"/>
        <v>0</v>
      </c>
      <c r="T18" s="88">
        <f t="shared" si="32"/>
        <v>0</v>
      </c>
      <c r="U18" s="84">
        <f t="shared" si="33"/>
        <v>0</v>
      </c>
      <c r="V18" s="89">
        <f t="shared" si="34"/>
        <v>0</v>
      </c>
      <c r="W18" s="75" t="str">
        <f t="shared" si="1"/>
        <v/>
      </c>
      <c r="X18" s="184"/>
      <c r="Y18" s="87"/>
      <c r="Z18" s="84">
        <f t="shared" si="35"/>
        <v>0</v>
      </c>
      <c r="AA18" s="85" t="str">
        <f t="shared" si="2"/>
        <v/>
      </c>
      <c r="AB18" s="91"/>
      <c r="AC18" s="90"/>
      <c r="AD18" s="58">
        <f t="shared" si="36"/>
        <v>0</v>
      </c>
      <c r="AE18" s="88">
        <f t="shared" si="37"/>
        <v>0</v>
      </c>
      <c r="AF18" s="84">
        <f t="shared" si="38"/>
        <v>0</v>
      </c>
      <c r="AG18" s="89">
        <f t="shared" si="39"/>
        <v>0</v>
      </c>
      <c r="AH18" s="75" t="str">
        <f t="shared" si="3"/>
        <v/>
      </c>
      <c r="AI18" s="184"/>
      <c r="AJ18" s="87"/>
      <c r="AK18" s="58">
        <f t="shared" si="40"/>
        <v>0</v>
      </c>
      <c r="AL18" s="59" t="str">
        <f t="shared" si="4"/>
        <v/>
      </c>
      <c r="AM18" s="90"/>
      <c r="AN18" s="90"/>
      <c r="AO18" s="84">
        <f t="shared" si="41"/>
        <v>0</v>
      </c>
      <c r="AP18" s="88">
        <f t="shared" si="42"/>
        <v>0</v>
      </c>
      <c r="AQ18" s="84">
        <f t="shared" si="43"/>
        <v>0</v>
      </c>
      <c r="AR18" s="89">
        <f t="shared" si="44"/>
        <v>0</v>
      </c>
      <c r="AS18" s="75" t="str">
        <f t="shared" si="5"/>
        <v/>
      </c>
      <c r="AT18" s="87"/>
      <c r="AU18" s="94"/>
      <c r="AV18" s="182"/>
      <c r="AW18" s="84">
        <f t="shared" si="45"/>
        <v>0</v>
      </c>
      <c r="AX18" s="84">
        <f t="shared" si="46"/>
        <v>0</v>
      </c>
      <c r="AY18" s="85" t="str">
        <f t="shared" si="6"/>
        <v/>
      </c>
      <c r="AZ18" s="87"/>
      <c r="BA18" s="87"/>
      <c r="BB18" s="91"/>
      <c r="BC18" s="84">
        <f t="shared" si="47"/>
        <v>0</v>
      </c>
      <c r="BD18" s="84">
        <f t="shared" si="48"/>
        <v>0</v>
      </c>
      <c r="BE18" s="88">
        <f t="shared" si="7"/>
        <v>0</v>
      </c>
      <c r="BF18" s="84">
        <f t="shared" si="49"/>
        <v>0</v>
      </c>
      <c r="BG18" s="89">
        <f t="shared" si="50"/>
        <v>0</v>
      </c>
      <c r="BH18" s="75" t="str">
        <f t="shared" si="8"/>
        <v/>
      </c>
      <c r="BI18" s="189"/>
      <c r="BJ18" s="87"/>
      <c r="BK18" s="94"/>
      <c r="BL18" s="84">
        <f t="shared" si="51"/>
        <v>0</v>
      </c>
      <c r="BM18" s="85" t="str">
        <f t="shared" si="9"/>
        <v/>
      </c>
      <c r="BN18" s="91"/>
      <c r="BO18" s="87"/>
      <c r="BP18" s="87"/>
      <c r="BQ18" s="84">
        <f t="shared" si="52"/>
        <v>0</v>
      </c>
      <c r="BR18" s="88">
        <f t="shared" si="10"/>
        <v>0</v>
      </c>
      <c r="BS18" s="84">
        <f t="shared" si="53"/>
        <v>0</v>
      </c>
      <c r="BT18" s="89">
        <f t="shared" si="54"/>
        <v>0</v>
      </c>
      <c r="BU18" s="75" t="str">
        <f t="shared" si="11"/>
        <v/>
      </c>
      <c r="BV18" s="184"/>
      <c r="BW18" s="87"/>
      <c r="BX18" s="84">
        <f t="shared" si="55"/>
        <v>0</v>
      </c>
      <c r="BY18" s="85" t="str">
        <f t="shared" si="12"/>
        <v/>
      </c>
      <c r="BZ18" s="91"/>
      <c r="CA18" s="87"/>
      <c r="CB18" s="84">
        <f t="shared" si="56"/>
        <v>0</v>
      </c>
      <c r="CC18" s="88">
        <f t="shared" si="57"/>
        <v>0</v>
      </c>
      <c r="CD18" s="84">
        <f t="shared" si="58"/>
        <v>0</v>
      </c>
      <c r="CE18" s="89">
        <f t="shared" si="59"/>
        <v>0</v>
      </c>
      <c r="CF18" s="75" t="str">
        <f t="shared" si="13"/>
        <v/>
      </c>
      <c r="CG18" s="189"/>
      <c r="CH18" s="87"/>
      <c r="CI18" s="84">
        <f>[2]January!AQ18</f>
        <v>0</v>
      </c>
      <c r="CJ18" s="84">
        <f t="shared" si="60"/>
        <v>0</v>
      </c>
      <c r="CK18" s="85" t="str">
        <f t="shared" si="14"/>
        <v/>
      </c>
      <c r="CL18" s="91"/>
      <c r="CM18" s="94"/>
      <c r="CN18" s="87"/>
      <c r="CO18" s="84">
        <f t="shared" si="61"/>
        <v>0</v>
      </c>
      <c r="CP18" s="88">
        <f t="shared" si="15"/>
        <v>0</v>
      </c>
      <c r="CQ18" s="84">
        <f t="shared" si="62"/>
        <v>0</v>
      </c>
      <c r="CR18" s="89">
        <f t="shared" si="63"/>
        <v>0</v>
      </c>
      <c r="CS18" s="75" t="str">
        <f t="shared" si="16"/>
        <v/>
      </c>
      <c r="CT18" s="92">
        <f t="shared" si="17"/>
        <v>0</v>
      </c>
      <c r="CU18" s="93" t="str">
        <f t="shared" si="18"/>
        <v/>
      </c>
      <c r="CV18" s="184"/>
      <c r="CW18" s="90"/>
      <c r="CX18" s="84">
        <f t="shared" si="64"/>
        <v>0</v>
      </c>
      <c r="CY18" s="94">
        <f t="shared" si="65"/>
        <v>0</v>
      </c>
      <c r="CZ18" s="89">
        <f t="shared" si="66"/>
        <v>0</v>
      </c>
      <c r="DA18" s="95" t="str">
        <f t="shared" si="19"/>
        <v/>
      </c>
      <c r="DB18" s="87"/>
      <c r="DC18" s="192"/>
      <c r="DD18" s="86">
        <f t="shared" si="67"/>
        <v>0</v>
      </c>
      <c r="DE18" s="94">
        <f t="shared" si="68"/>
        <v>0</v>
      </c>
      <c r="DF18" s="89">
        <f t="shared" si="69"/>
        <v>0</v>
      </c>
      <c r="DG18" s="75" t="str">
        <f t="shared" si="20"/>
        <v/>
      </c>
      <c r="DH18" s="92">
        <f t="shared" si="70"/>
        <v>0</v>
      </c>
      <c r="DI18" s="75" t="str">
        <f t="shared" si="21"/>
        <v/>
      </c>
      <c r="DJ18" s="65"/>
      <c r="DK18" s="87"/>
      <c r="DL18" s="84">
        <f t="shared" si="22"/>
        <v>0</v>
      </c>
      <c r="DM18" s="85" t="str">
        <f t="shared" si="23"/>
        <v/>
      </c>
      <c r="DN18" s="91"/>
      <c r="DO18" s="90"/>
      <c r="DP18" s="84">
        <f t="shared" si="24"/>
        <v>0</v>
      </c>
      <c r="DQ18" s="88">
        <f t="shared" si="71"/>
        <v>0</v>
      </c>
      <c r="DR18" s="84">
        <f t="shared" si="72"/>
        <v>0</v>
      </c>
      <c r="DS18" s="89">
        <f t="shared" si="73"/>
        <v>0</v>
      </c>
      <c r="DT18" s="75" t="str">
        <f t="shared" si="25"/>
        <v/>
      </c>
      <c r="DU18" s="76" t="str">
        <f t="shared" si="74"/>
        <v>- عربى</v>
      </c>
      <c r="DV18" s="96" t="str">
        <f>IF(AG18&lt;AG$13," - اللغة الاجنبية",IF(AC18&lt;AC$13,"- اللغة الاجنبية",IF(AC18="غ","- اللغة الاجنبية",IF(AC18="صفر"," -اللغة الاجنبية",""))))</f>
        <v xml:space="preserve"> - اللغة الاجنبية</v>
      </c>
      <c r="DW18" s="76" t="str">
        <f t="shared" si="75"/>
        <v xml:space="preserve"> - دراسات</v>
      </c>
      <c r="DX18" s="75" t="str">
        <f t="shared" si="76"/>
        <v xml:space="preserve"> - رياضيات</v>
      </c>
      <c r="DY18" s="76" t="str">
        <f t="shared" si="77"/>
        <v xml:space="preserve"> - علـوم</v>
      </c>
      <c r="DZ18" s="96" t="str">
        <f t="shared" si="78"/>
        <v xml:space="preserve"> - تربية فنية</v>
      </c>
      <c r="EA18" s="75" t="str">
        <f t="shared" si="79"/>
        <v xml:space="preserve"> - حاسب الى</v>
      </c>
      <c r="EB18" s="76" t="str">
        <f t="shared" si="80"/>
        <v xml:space="preserve"> - تربية دينية</v>
      </c>
      <c r="EC18" s="97">
        <f t="shared" si="81"/>
        <v>0</v>
      </c>
      <c r="ED18" s="77" t="str">
        <f t="shared" si="82"/>
        <v/>
      </c>
      <c r="EE18" s="98" t="str">
        <f>IF(A18="","",""&amp;ED18&amp;""&amp;DU18&amp;""&amp;DW18&amp;""&amp;DV18&amp;""&amp;DX18&amp;""&amp;DY18&amp;""&amp;DZ18&amp;""&amp;EA18&amp;""&amp;#REF!&amp;""&amp;#REF!&amp;""&amp;EB18&amp;"")</f>
        <v/>
      </c>
      <c r="EF18" s="79"/>
      <c r="EG18" s="211"/>
      <c r="EH18" s="130"/>
      <c r="EI18" s="131"/>
      <c r="EJ18" s="132"/>
      <c r="EK18" s="131"/>
      <c r="EL18" s="132"/>
      <c r="EN18" s="133"/>
      <c r="EO18" s="212"/>
      <c r="EQ18" s="99"/>
      <c r="ER18" s="200"/>
      <c r="ES18" s="200"/>
      <c r="ET18" s="207"/>
      <c r="EU18" s="200"/>
      <c r="EV18" s="200"/>
      <c r="EX18" s="207"/>
      <c r="EY18" s="208"/>
      <c r="FB18" s="214"/>
      <c r="FC18" s="214"/>
      <c r="FD18" s="214"/>
      <c r="FE18" s="214"/>
      <c r="FF18" s="214"/>
      <c r="FG18" s="214"/>
      <c r="FH18" s="214"/>
      <c r="FI18" s="214"/>
      <c r="FJ18" s="214"/>
      <c r="FK18" s="214"/>
      <c r="GH18" s="118"/>
      <c r="GI18" s="118"/>
      <c r="GJ18" s="118"/>
      <c r="GK18" s="216"/>
      <c r="GL18" s="118"/>
      <c r="GM18" s="118"/>
      <c r="GN18" s="216"/>
      <c r="GO18" s="118"/>
      <c r="GP18" s="118"/>
      <c r="GQ18" s="118"/>
      <c r="GR18" s="129"/>
      <c r="GS18" s="129"/>
      <c r="GT18" s="79"/>
    </row>
    <row r="19" spans="1:202" ht="22.5">
      <c r="A19" s="80" t="str">
        <f t="shared" si="26"/>
        <v/>
      </c>
      <c r="B19" s="166"/>
      <c r="C19" s="167"/>
      <c r="D19" s="168"/>
      <c r="E19" s="81" t="str">
        <f t="shared" si="27"/>
        <v/>
      </c>
      <c r="F19" s="82" t="str">
        <f t="shared" si="28"/>
        <v/>
      </c>
      <c r="G19" s="83" t="str">
        <f t="shared" si="29"/>
        <v/>
      </c>
      <c r="H19" s="176"/>
      <c r="I19" s="177"/>
      <c r="J19" s="178"/>
      <c r="K19" s="178"/>
      <c r="L19" s="178"/>
      <c r="M19" s="87"/>
      <c r="N19" s="87"/>
      <c r="O19" s="84">
        <f t="shared" si="30"/>
        <v>0</v>
      </c>
      <c r="P19" s="85" t="str">
        <f t="shared" si="0"/>
        <v/>
      </c>
      <c r="Q19" s="91"/>
      <c r="R19" s="87"/>
      <c r="S19" s="58">
        <f t="shared" si="31"/>
        <v>0</v>
      </c>
      <c r="T19" s="88">
        <f t="shared" si="32"/>
        <v>0</v>
      </c>
      <c r="U19" s="84">
        <f t="shared" si="33"/>
        <v>0</v>
      </c>
      <c r="V19" s="89">
        <f t="shared" si="34"/>
        <v>0</v>
      </c>
      <c r="W19" s="75" t="str">
        <f t="shared" si="1"/>
        <v/>
      </c>
      <c r="X19" s="184"/>
      <c r="Y19" s="87"/>
      <c r="Z19" s="84">
        <f t="shared" si="35"/>
        <v>0</v>
      </c>
      <c r="AA19" s="85" t="str">
        <f t="shared" si="2"/>
        <v/>
      </c>
      <c r="AB19" s="91"/>
      <c r="AC19" s="90"/>
      <c r="AD19" s="58">
        <f t="shared" si="36"/>
        <v>0</v>
      </c>
      <c r="AE19" s="88">
        <f t="shared" si="37"/>
        <v>0</v>
      </c>
      <c r="AF19" s="84">
        <f t="shared" si="38"/>
        <v>0</v>
      </c>
      <c r="AG19" s="89">
        <f t="shared" si="39"/>
        <v>0</v>
      </c>
      <c r="AH19" s="75" t="str">
        <f t="shared" si="3"/>
        <v/>
      </c>
      <c r="AI19" s="184"/>
      <c r="AJ19" s="87"/>
      <c r="AK19" s="58">
        <f t="shared" si="40"/>
        <v>0</v>
      </c>
      <c r="AL19" s="59" t="str">
        <f t="shared" si="4"/>
        <v/>
      </c>
      <c r="AM19" s="90"/>
      <c r="AN19" s="90"/>
      <c r="AO19" s="84">
        <f t="shared" si="41"/>
        <v>0</v>
      </c>
      <c r="AP19" s="88">
        <f t="shared" si="42"/>
        <v>0</v>
      </c>
      <c r="AQ19" s="84">
        <f t="shared" si="43"/>
        <v>0</v>
      </c>
      <c r="AR19" s="89">
        <f t="shared" si="44"/>
        <v>0</v>
      </c>
      <c r="AS19" s="75" t="str">
        <f t="shared" si="5"/>
        <v/>
      </c>
      <c r="AT19" s="87"/>
      <c r="AU19" s="94"/>
      <c r="AV19" s="182"/>
      <c r="AW19" s="84">
        <f t="shared" si="45"/>
        <v>0</v>
      </c>
      <c r="AX19" s="84">
        <f t="shared" si="46"/>
        <v>0</v>
      </c>
      <c r="AY19" s="85" t="str">
        <f t="shared" si="6"/>
        <v/>
      </c>
      <c r="AZ19" s="87"/>
      <c r="BA19" s="87"/>
      <c r="BB19" s="91"/>
      <c r="BC19" s="84">
        <f t="shared" si="47"/>
        <v>0</v>
      </c>
      <c r="BD19" s="84">
        <f t="shared" si="48"/>
        <v>0</v>
      </c>
      <c r="BE19" s="88">
        <f t="shared" si="7"/>
        <v>0</v>
      </c>
      <c r="BF19" s="84">
        <f t="shared" si="49"/>
        <v>0</v>
      </c>
      <c r="BG19" s="89">
        <f t="shared" si="50"/>
        <v>0</v>
      </c>
      <c r="BH19" s="75" t="str">
        <f t="shared" si="8"/>
        <v/>
      </c>
      <c r="BI19" s="189"/>
      <c r="BJ19" s="87"/>
      <c r="BK19" s="94"/>
      <c r="BL19" s="84">
        <f t="shared" si="51"/>
        <v>0</v>
      </c>
      <c r="BM19" s="85" t="str">
        <f t="shared" si="9"/>
        <v/>
      </c>
      <c r="BN19" s="91"/>
      <c r="BO19" s="87"/>
      <c r="BP19" s="87"/>
      <c r="BQ19" s="84">
        <f t="shared" si="52"/>
        <v>0</v>
      </c>
      <c r="BR19" s="88">
        <f t="shared" si="10"/>
        <v>0</v>
      </c>
      <c r="BS19" s="84">
        <f t="shared" si="53"/>
        <v>0</v>
      </c>
      <c r="BT19" s="89">
        <f t="shared" si="54"/>
        <v>0</v>
      </c>
      <c r="BU19" s="75" t="str">
        <f t="shared" si="11"/>
        <v/>
      </c>
      <c r="BV19" s="184"/>
      <c r="BW19" s="87"/>
      <c r="BX19" s="84">
        <f t="shared" si="55"/>
        <v>0</v>
      </c>
      <c r="BY19" s="85" t="str">
        <f t="shared" si="12"/>
        <v/>
      </c>
      <c r="BZ19" s="91"/>
      <c r="CA19" s="87"/>
      <c r="CB19" s="84">
        <f t="shared" si="56"/>
        <v>0</v>
      </c>
      <c r="CC19" s="88">
        <f t="shared" si="57"/>
        <v>0</v>
      </c>
      <c r="CD19" s="84">
        <f t="shared" si="58"/>
        <v>0</v>
      </c>
      <c r="CE19" s="89">
        <f t="shared" si="59"/>
        <v>0</v>
      </c>
      <c r="CF19" s="75" t="str">
        <f t="shared" si="13"/>
        <v/>
      </c>
      <c r="CG19" s="189"/>
      <c r="CH19" s="87"/>
      <c r="CI19" s="84">
        <f>[2]January!AQ19</f>
        <v>0</v>
      </c>
      <c r="CJ19" s="84">
        <f t="shared" si="60"/>
        <v>0</v>
      </c>
      <c r="CK19" s="85" t="str">
        <f t="shared" si="14"/>
        <v/>
      </c>
      <c r="CL19" s="91"/>
      <c r="CM19" s="94"/>
      <c r="CN19" s="87"/>
      <c r="CO19" s="84">
        <f t="shared" si="61"/>
        <v>0</v>
      </c>
      <c r="CP19" s="88">
        <f t="shared" si="15"/>
        <v>0</v>
      </c>
      <c r="CQ19" s="84">
        <f t="shared" si="62"/>
        <v>0</v>
      </c>
      <c r="CR19" s="89">
        <f t="shared" si="63"/>
        <v>0</v>
      </c>
      <c r="CS19" s="75" t="str">
        <f t="shared" si="16"/>
        <v/>
      </c>
      <c r="CT19" s="92">
        <f t="shared" si="17"/>
        <v>0</v>
      </c>
      <c r="CU19" s="93" t="str">
        <f t="shared" si="18"/>
        <v/>
      </c>
      <c r="CV19" s="184"/>
      <c r="CW19" s="90"/>
      <c r="CX19" s="84">
        <f t="shared" si="64"/>
        <v>0</v>
      </c>
      <c r="CY19" s="94">
        <f t="shared" si="65"/>
        <v>0</v>
      </c>
      <c r="CZ19" s="89">
        <f t="shared" si="66"/>
        <v>0</v>
      </c>
      <c r="DA19" s="95" t="str">
        <f t="shared" si="19"/>
        <v/>
      </c>
      <c r="DB19" s="87"/>
      <c r="DC19" s="192"/>
      <c r="DD19" s="86">
        <f t="shared" si="67"/>
        <v>0</v>
      </c>
      <c r="DE19" s="94">
        <f t="shared" si="68"/>
        <v>0</v>
      </c>
      <c r="DF19" s="89">
        <f t="shared" si="69"/>
        <v>0</v>
      </c>
      <c r="DG19" s="75" t="str">
        <f t="shared" si="20"/>
        <v/>
      </c>
      <c r="DH19" s="92">
        <f t="shared" si="70"/>
        <v>0</v>
      </c>
      <c r="DI19" s="75" t="str">
        <f t="shared" si="21"/>
        <v/>
      </c>
      <c r="DJ19" s="65"/>
      <c r="DK19" s="87"/>
      <c r="DL19" s="84">
        <f t="shared" si="22"/>
        <v>0</v>
      </c>
      <c r="DM19" s="85" t="str">
        <f t="shared" si="23"/>
        <v/>
      </c>
      <c r="DN19" s="91"/>
      <c r="DO19" s="90"/>
      <c r="DP19" s="84">
        <f t="shared" si="24"/>
        <v>0</v>
      </c>
      <c r="DQ19" s="88">
        <f t="shared" si="71"/>
        <v>0</v>
      </c>
      <c r="DR19" s="84">
        <f t="shared" si="72"/>
        <v>0</v>
      </c>
      <c r="DS19" s="89">
        <f t="shared" si="73"/>
        <v>0</v>
      </c>
      <c r="DT19" s="75" t="str">
        <f t="shared" si="25"/>
        <v/>
      </c>
      <c r="DU19" s="76" t="str">
        <f t="shared" si="74"/>
        <v>- عربى</v>
      </c>
      <c r="DV19" s="96" t="str">
        <f>IF(AG19&lt;AG$13," - اللغة الاجنبية",IF(AC19&lt;AC$13,"- اللغة الاجنبية",IF(AC19="غ","- اللغة الاجنبية",IF(AC19="صفر"," -اللغة الاجنبية",""))))</f>
        <v xml:space="preserve"> - اللغة الاجنبية</v>
      </c>
      <c r="DW19" s="76" t="str">
        <f t="shared" si="75"/>
        <v xml:space="preserve"> - دراسات</v>
      </c>
      <c r="DX19" s="75" t="str">
        <f t="shared" si="76"/>
        <v xml:space="preserve"> - رياضيات</v>
      </c>
      <c r="DY19" s="76" t="str">
        <f t="shared" si="77"/>
        <v xml:space="preserve"> - علـوم</v>
      </c>
      <c r="DZ19" s="96" t="str">
        <f t="shared" si="78"/>
        <v xml:space="preserve"> - تربية فنية</v>
      </c>
      <c r="EA19" s="75" t="str">
        <f t="shared" si="79"/>
        <v xml:space="preserve"> - حاسب الى</v>
      </c>
      <c r="EB19" s="76" t="str">
        <f t="shared" si="80"/>
        <v xml:space="preserve"> - تربية دينية</v>
      </c>
      <c r="EC19" s="97">
        <f t="shared" si="81"/>
        <v>0</v>
      </c>
      <c r="ED19" s="77" t="str">
        <f t="shared" si="82"/>
        <v/>
      </c>
      <c r="EE19" s="98" t="str">
        <f>IF(A19="","",""&amp;ED19&amp;""&amp;DU19&amp;""&amp;DW19&amp;""&amp;DV19&amp;""&amp;DX19&amp;""&amp;DY19&amp;""&amp;DZ19&amp;""&amp;EA19&amp;""&amp;#REF!&amp;""&amp;#REF!&amp;""&amp;EB19&amp;"")</f>
        <v/>
      </c>
      <c r="EF19" s="79"/>
      <c r="EG19" s="211"/>
      <c r="EH19" s="130"/>
      <c r="EI19" s="131"/>
      <c r="EJ19" s="132"/>
      <c r="EK19" s="131"/>
      <c r="EL19" s="132"/>
      <c r="EN19" s="133"/>
      <c r="EO19" s="212"/>
      <c r="ER19" s="200"/>
      <c r="ES19" s="200"/>
      <c r="ET19" s="200"/>
      <c r="EU19" s="200"/>
      <c r="EV19" s="200"/>
      <c r="EW19" s="200"/>
      <c r="EX19" s="200"/>
      <c r="EY19" s="200"/>
      <c r="FB19" s="214"/>
      <c r="FC19" s="214"/>
      <c r="FD19" s="214"/>
      <c r="FE19" s="214"/>
      <c r="FF19" s="214"/>
      <c r="FG19" s="214"/>
      <c r="FH19" s="214"/>
      <c r="FI19" s="214"/>
      <c r="FJ19" s="214"/>
      <c r="FK19" s="214"/>
      <c r="GH19" s="118"/>
      <c r="GI19" s="118"/>
      <c r="GJ19" s="118"/>
      <c r="GK19" s="216"/>
      <c r="GL19" s="118"/>
      <c r="GM19" s="118"/>
      <c r="GN19" s="216"/>
      <c r="GO19" s="118"/>
      <c r="GP19" s="118"/>
      <c r="GQ19" s="118"/>
      <c r="GR19" s="129"/>
      <c r="GS19" s="129"/>
      <c r="GT19" s="79"/>
    </row>
    <row r="20" spans="1:202" ht="22.5">
      <c r="A20" s="80" t="str">
        <f t="shared" si="26"/>
        <v/>
      </c>
      <c r="B20" s="166"/>
      <c r="C20" s="167"/>
      <c r="D20" s="168"/>
      <c r="E20" s="81" t="str">
        <f t="shared" si="27"/>
        <v/>
      </c>
      <c r="F20" s="82" t="str">
        <f t="shared" si="28"/>
        <v/>
      </c>
      <c r="G20" s="83" t="str">
        <f t="shared" si="29"/>
        <v/>
      </c>
      <c r="H20" s="176"/>
      <c r="I20" s="177"/>
      <c r="J20" s="178"/>
      <c r="K20" s="178"/>
      <c r="L20" s="178"/>
      <c r="M20" s="87"/>
      <c r="N20" s="87"/>
      <c r="O20" s="84">
        <f t="shared" si="30"/>
        <v>0</v>
      </c>
      <c r="P20" s="85" t="str">
        <f t="shared" si="0"/>
        <v/>
      </c>
      <c r="Q20" s="91"/>
      <c r="R20" s="87"/>
      <c r="S20" s="58">
        <f t="shared" si="31"/>
        <v>0</v>
      </c>
      <c r="T20" s="88">
        <f t="shared" si="32"/>
        <v>0</v>
      </c>
      <c r="U20" s="84">
        <f t="shared" si="33"/>
        <v>0</v>
      </c>
      <c r="V20" s="89">
        <f t="shared" si="34"/>
        <v>0</v>
      </c>
      <c r="W20" s="75" t="str">
        <f t="shared" si="1"/>
        <v/>
      </c>
      <c r="X20" s="184"/>
      <c r="Y20" s="87"/>
      <c r="Z20" s="84">
        <f t="shared" si="35"/>
        <v>0</v>
      </c>
      <c r="AA20" s="85" t="str">
        <f t="shared" si="2"/>
        <v/>
      </c>
      <c r="AB20" s="91"/>
      <c r="AC20" s="90"/>
      <c r="AD20" s="58">
        <f t="shared" si="36"/>
        <v>0</v>
      </c>
      <c r="AE20" s="88">
        <f t="shared" si="37"/>
        <v>0</v>
      </c>
      <c r="AF20" s="84">
        <f t="shared" si="38"/>
        <v>0</v>
      </c>
      <c r="AG20" s="89">
        <f t="shared" si="39"/>
        <v>0</v>
      </c>
      <c r="AH20" s="75" t="str">
        <f t="shared" si="3"/>
        <v/>
      </c>
      <c r="AI20" s="184"/>
      <c r="AJ20" s="87"/>
      <c r="AK20" s="58">
        <f t="shared" si="40"/>
        <v>0</v>
      </c>
      <c r="AL20" s="59" t="str">
        <f t="shared" si="4"/>
        <v/>
      </c>
      <c r="AM20" s="90"/>
      <c r="AN20" s="90"/>
      <c r="AO20" s="84">
        <f t="shared" si="41"/>
        <v>0</v>
      </c>
      <c r="AP20" s="88">
        <f t="shared" si="42"/>
        <v>0</v>
      </c>
      <c r="AQ20" s="84">
        <f t="shared" si="43"/>
        <v>0</v>
      </c>
      <c r="AR20" s="89">
        <f t="shared" si="44"/>
        <v>0</v>
      </c>
      <c r="AS20" s="75" t="str">
        <f t="shared" si="5"/>
        <v/>
      </c>
      <c r="AT20" s="87"/>
      <c r="AU20" s="94"/>
      <c r="AV20" s="182"/>
      <c r="AW20" s="84">
        <f t="shared" si="45"/>
        <v>0</v>
      </c>
      <c r="AX20" s="84">
        <f t="shared" si="46"/>
        <v>0</v>
      </c>
      <c r="AY20" s="85" t="str">
        <f t="shared" si="6"/>
        <v/>
      </c>
      <c r="AZ20" s="87"/>
      <c r="BA20" s="87"/>
      <c r="BB20" s="91"/>
      <c r="BC20" s="84">
        <f t="shared" si="47"/>
        <v>0</v>
      </c>
      <c r="BD20" s="84">
        <f t="shared" si="48"/>
        <v>0</v>
      </c>
      <c r="BE20" s="88">
        <f t="shared" si="7"/>
        <v>0</v>
      </c>
      <c r="BF20" s="84">
        <f t="shared" si="49"/>
        <v>0</v>
      </c>
      <c r="BG20" s="89">
        <f t="shared" si="50"/>
        <v>0</v>
      </c>
      <c r="BH20" s="75" t="str">
        <f t="shared" si="8"/>
        <v/>
      </c>
      <c r="BI20" s="189"/>
      <c r="BJ20" s="87"/>
      <c r="BK20" s="94"/>
      <c r="BL20" s="84">
        <f t="shared" si="51"/>
        <v>0</v>
      </c>
      <c r="BM20" s="85" t="str">
        <f t="shared" si="9"/>
        <v/>
      </c>
      <c r="BN20" s="91"/>
      <c r="BO20" s="87"/>
      <c r="BP20" s="87"/>
      <c r="BQ20" s="84">
        <f t="shared" si="52"/>
        <v>0</v>
      </c>
      <c r="BR20" s="88">
        <f t="shared" si="10"/>
        <v>0</v>
      </c>
      <c r="BS20" s="84">
        <f t="shared" si="53"/>
        <v>0</v>
      </c>
      <c r="BT20" s="89">
        <f t="shared" si="54"/>
        <v>0</v>
      </c>
      <c r="BU20" s="75" t="str">
        <f t="shared" si="11"/>
        <v/>
      </c>
      <c r="BV20" s="184"/>
      <c r="BW20" s="87"/>
      <c r="BX20" s="84">
        <f t="shared" si="55"/>
        <v>0</v>
      </c>
      <c r="BY20" s="85" t="str">
        <f t="shared" si="12"/>
        <v/>
      </c>
      <c r="BZ20" s="91"/>
      <c r="CA20" s="87"/>
      <c r="CB20" s="84">
        <f t="shared" si="56"/>
        <v>0</v>
      </c>
      <c r="CC20" s="88">
        <f t="shared" si="57"/>
        <v>0</v>
      </c>
      <c r="CD20" s="84">
        <f t="shared" si="58"/>
        <v>0</v>
      </c>
      <c r="CE20" s="89">
        <f t="shared" si="59"/>
        <v>0</v>
      </c>
      <c r="CF20" s="75" t="str">
        <f t="shared" si="13"/>
        <v/>
      </c>
      <c r="CG20" s="189"/>
      <c r="CH20" s="87"/>
      <c r="CI20" s="84">
        <f>[2]January!AQ20</f>
        <v>0</v>
      </c>
      <c r="CJ20" s="84">
        <f t="shared" si="60"/>
        <v>0</v>
      </c>
      <c r="CK20" s="85" t="str">
        <f t="shared" si="14"/>
        <v/>
      </c>
      <c r="CL20" s="91"/>
      <c r="CM20" s="94"/>
      <c r="CN20" s="87"/>
      <c r="CO20" s="84">
        <f t="shared" si="61"/>
        <v>0</v>
      </c>
      <c r="CP20" s="88">
        <f t="shared" si="15"/>
        <v>0</v>
      </c>
      <c r="CQ20" s="84">
        <f t="shared" si="62"/>
        <v>0</v>
      </c>
      <c r="CR20" s="89">
        <f t="shared" si="63"/>
        <v>0</v>
      </c>
      <c r="CS20" s="75" t="str">
        <f t="shared" si="16"/>
        <v/>
      </c>
      <c r="CT20" s="92">
        <f t="shared" si="17"/>
        <v>0</v>
      </c>
      <c r="CU20" s="93" t="str">
        <f t="shared" si="18"/>
        <v/>
      </c>
      <c r="CV20" s="184"/>
      <c r="CW20" s="90"/>
      <c r="CX20" s="84">
        <f t="shared" si="64"/>
        <v>0</v>
      </c>
      <c r="CY20" s="94">
        <f t="shared" si="65"/>
        <v>0</v>
      </c>
      <c r="CZ20" s="89">
        <f t="shared" si="66"/>
        <v>0</v>
      </c>
      <c r="DA20" s="95" t="str">
        <f t="shared" si="19"/>
        <v/>
      </c>
      <c r="DB20" s="87"/>
      <c r="DC20" s="192"/>
      <c r="DD20" s="86">
        <f t="shared" si="67"/>
        <v>0</v>
      </c>
      <c r="DE20" s="94">
        <f t="shared" si="68"/>
        <v>0</v>
      </c>
      <c r="DF20" s="89">
        <f t="shared" si="69"/>
        <v>0</v>
      </c>
      <c r="DG20" s="75" t="str">
        <f t="shared" si="20"/>
        <v/>
      </c>
      <c r="DH20" s="92">
        <f t="shared" si="70"/>
        <v>0</v>
      </c>
      <c r="DI20" s="75" t="str">
        <f t="shared" si="21"/>
        <v/>
      </c>
      <c r="DJ20" s="65"/>
      <c r="DK20" s="87"/>
      <c r="DL20" s="84">
        <f t="shared" si="22"/>
        <v>0</v>
      </c>
      <c r="DM20" s="85" t="str">
        <f t="shared" si="23"/>
        <v/>
      </c>
      <c r="DN20" s="91"/>
      <c r="DO20" s="90"/>
      <c r="DP20" s="84">
        <f t="shared" si="24"/>
        <v>0</v>
      </c>
      <c r="DQ20" s="88">
        <f t="shared" si="71"/>
        <v>0</v>
      </c>
      <c r="DR20" s="84">
        <f t="shared" si="72"/>
        <v>0</v>
      </c>
      <c r="DS20" s="89">
        <f t="shared" si="73"/>
        <v>0</v>
      </c>
      <c r="DT20" s="75" t="str">
        <f t="shared" si="25"/>
        <v/>
      </c>
      <c r="DU20" s="76" t="str">
        <f t="shared" si="74"/>
        <v>- عربى</v>
      </c>
      <c r="DV20" s="96" t="str">
        <f>IF(AG20&lt;AG$13," - اللغة الاجنبية",IF(AC20&lt;AC$13,"- اللغة الاجنبية",IF(AC20="غ","- اللغة الاجنبية",IF(AC20="صفر"," -اللغة الاجنبية",""))))</f>
        <v xml:space="preserve"> - اللغة الاجنبية</v>
      </c>
      <c r="DW20" s="76" t="str">
        <f t="shared" si="75"/>
        <v xml:space="preserve"> - دراسات</v>
      </c>
      <c r="DX20" s="75" t="str">
        <f t="shared" si="76"/>
        <v xml:space="preserve"> - رياضيات</v>
      </c>
      <c r="DY20" s="76" t="str">
        <f t="shared" si="77"/>
        <v xml:space="preserve"> - علـوم</v>
      </c>
      <c r="DZ20" s="96" t="str">
        <f t="shared" si="78"/>
        <v xml:space="preserve"> - تربية فنية</v>
      </c>
      <c r="EA20" s="75" t="str">
        <f t="shared" si="79"/>
        <v xml:space="preserve"> - حاسب الى</v>
      </c>
      <c r="EB20" s="76" t="str">
        <f t="shared" si="80"/>
        <v xml:space="preserve"> - تربية دينية</v>
      </c>
      <c r="EC20" s="97">
        <f t="shared" si="81"/>
        <v>0</v>
      </c>
      <c r="ED20" s="77" t="str">
        <f t="shared" si="82"/>
        <v/>
      </c>
      <c r="EE20" s="98" t="str">
        <f>IF(A20="","",""&amp;ED20&amp;""&amp;DU20&amp;""&amp;DW20&amp;""&amp;DV20&amp;""&amp;DX20&amp;""&amp;DY20&amp;""&amp;DZ20&amp;""&amp;EA20&amp;""&amp;#REF!&amp;""&amp;#REF!&amp;""&amp;EB20&amp;"")</f>
        <v/>
      </c>
      <c r="EF20" s="79"/>
      <c r="EG20" s="211"/>
      <c r="EH20" s="130"/>
      <c r="EI20" s="131"/>
      <c r="EJ20" s="132"/>
      <c r="EK20" s="131"/>
      <c r="EL20" s="132"/>
      <c r="EN20" s="133"/>
      <c r="EO20" s="212"/>
      <c r="FB20" s="214"/>
      <c r="FC20" s="214"/>
      <c r="FD20" s="214"/>
      <c r="FE20" s="214"/>
      <c r="FF20" s="214"/>
      <c r="FG20" s="214"/>
      <c r="FH20" s="214"/>
      <c r="FI20" s="214"/>
      <c r="FJ20" s="214"/>
      <c r="FK20" s="214"/>
      <c r="GH20" s="118"/>
      <c r="GI20" s="118"/>
      <c r="GJ20" s="118"/>
      <c r="GK20" s="216"/>
      <c r="GL20" s="118"/>
      <c r="GM20" s="118"/>
      <c r="GN20" s="216"/>
      <c r="GO20" s="118"/>
      <c r="GP20" s="118"/>
      <c r="GQ20" s="118"/>
      <c r="GR20" s="129"/>
      <c r="GS20" s="129"/>
      <c r="GT20" s="79"/>
    </row>
    <row r="21" spans="1:202" ht="24.75">
      <c r="A21" s="80" t="str">
        <f t="shared" si="26"/>
        <v/>
      </c>
      <c r="B21" s="166"/>
      <c r="C21" s="167"/>
      <c r="D21" s="168"/>
      <c r="E21" s="81" t="str">
        <f t="shared" si="27"/>
        <v/>
      </c>
      <c r="F21" s="82" t="str">
        <f t="shared" si="28"/>
        <v/>
      </c>
      <c r="G21" s="83" t="str">
        <f t="shared" si="29"/>
        <v/>
      </c>
      <c r="H21" s="176"/>
      <c r="I21" s="177"/>
      <c r="J21" s="178"/>
      <c r="K21" s="178"/>
      <c r="L21" s="178"/>
      <c r="M21" s="87"/>
      <c r="N21" s="87"/>
      <c r="O21" s="84">
        <f t="shared" si="30"/>
        <v>0</v>
      </c>
      <c r="P21" s="85" t="str">
        <f t="shared" si="0"/>
        <v/>
      </c>
      <c r="Q21" s="91"/>
      <c r="R21" s="87"/>
      <c r="S21" s="58">
        <f t="shared" si="31"/>
        <v>0</v>
      </c>
      <c r="T21" s="88">
        <f t="shared" si="32"/>
        <v>0</v>
      </c>
      <c r="U21" s="84">
        <f t="shared" si="33"/>
        <v>0</v>
      </c>
      <c r="V21" s="89">
        <f t="shared" si="34"/>
        <v>0</v>
      </c>
      <c r="W21" s="75" t="str">
        <f t="shared" si="1"/>
        <v/>
      </c>
      <c r="X21" s="184"/>
      <c r="Y21" s="87"/>
      <c r="Z21" s="84">
        <f t="shared" si="35"/>
        <v>0</v>
      </c>
      <c r="AA21" s="85" t="str">
        <f t="shared" si="2"/>
        <v/>
      </c>
      <c r="AB21" s="91"/>
      <c r="AC21" s="90"/>
      <c r="AD21" s="58">
        <f t="shared" si="36"/>
        <v>0</v>
      </c>
      <c r="AE21" s="88">
        <f t="shared" si="37"/>
        <v>0</v>
      </c>
      <c r="AF21" s="84">
        <f t="shared" si="38"/>
        <v>0</v>
      </c>
      <c r="AG21" s="89">
        <f t="shared" si="39"/>
        <v>0</v>
      </c>
      <c r="AH21" s="75" t="str">
        <f t="shared" si="3"/>
        <v/>
      </c>
      <c r="AI21" s="184"/>
      <c r="AJ21" s="87"/>
      <c r="AK21" s="58">
        <f t="shared" si="40"/>
        <v>0</v>
      </c>
      <c r="AL21" s="59" t="str">
        <f t="shared" si="4"/>
        <v/>
      </c>
      <c r="AM21" s="90"/>
      <c r="AN21" s="90"/>
      <c r="AO21" s="84">
        <f t="shared" si="41"/>
        <v>0</v>
      </c>
      <c r="AP21" s="88">
        <f t="shared" si="42"/>
        <v>0</v>
      </c>
      <c r="AQ21" s="84">
        <f t="shared" si="43"/>
        <v>0</v>
      </c>
      <c r="AR21" s="89">
        <f t="shared" si="44"/>
        <v>0</v>
      </c>
      <c r="AS21" s="75" t="str">
        <f t="shared" si="5"/>
        <v/>
      </c>
      <c r="AT21" s="87"/>
      <c r="AU21" s="94"/>
      <c r="AV21" s="182"/>
      <c r="AW21" s="84">
        <f t="shared" si="45"/>
        <v>0</v>
      </c>
      <c r="AX21" s="84">
        <f t="shared" si="46"/>
        <v>0</v>
      </c>
      <c r="AY21" s="85" t="str">
        <f t="shared" si="6"/>
        <v/>
      </c>
      <c r="AZ21" s="87"/>
      <c r="BA21" s="87"/>
      <c r="BB21" s="91"/>
      <c r="BC21" s="84">
        <f t="shared" si="47"/>
        <v>0</v>
      </c>
      <c r="BD21" s="84">
        <f t="shared" si="48"/>
        <v>0</v>
      </c>
      <c r="BE21" s="88">
        <f t="shared" si="7"/>
        <v>0</v>
      </c>
      <c r="BF21" s="84">
        <f t="shared" si="49"/>
        <v>0</v>
      </c>
      <c r="BG21" s="89">
        <f t="shared" si="50"/>
        <v>0</v>
      </c>
      <c r="BH21" s="75" t="str">
        <f t="shared" si="8"/>
        <v/>
      </c>
      <c r="BI21" s="189"/>
      <c r="BJ21" s="87"/>
      <c r="BK21" s="94"/>
      <c r="BL21" s="84">
        <f t="shared" si="51"/>
        <v>0</v>
      </c>
      <c r="BM21" s="85" t="str">
        <f t="shared" si="9"/>
        <v/>
      </c>
      <c r="BN21" s="91"/>
      <c r="BO21" s="87"/>
      <c r="BP21" s="87"/>
      <c r="BQ21" s="84">
        <f t="shared" si="52"/>
        <v>0</v>
      </c>
      <c r="BR21" s="88">
        <f t="shared" si="10"/>
        <v>0</v>
      </c>
      <c r="BS21" s="84">
        <f t="shared" si="53"/>
        <v>0</v>
      </c>
      <c r="BT21" s="89">
        <f t="shared" si="54"/>
        <v>0</v>
      </c>
      <c r="BU21" s="75" t="str">
        <f t="shared" si="11"/>
        <v/>
      </c>
      <c r="BV21" s="184"/>
      <c r="BW21" s="87"/>
      <c r="BX21" s="84">
        <f t="shared" si="55"/>
        <v>0</v>
      </c>
      <c r="BY21" s="85" t="str">
        <f t="shared" si="12"/>
        <v/>
      </c>
      <c r="BZ21" s="91"/>
      <c r="CA21" s="87"/>
      <c r="CB21" s="84">
        <f t="shared" si="56"/>
        <v>0</v>
      </c>
      <c r="CC21" s="88">
        <f t="shared" si="57"/>
        <v>0</v>
      </c>
      <c r="CD21" s="84">
        <f t="shared" si="58"/>
        <v>0</v>
      </c>
      <c r="CE21" s="89">
        <f t="shared" si="59"/>
        <v>0</v>
      </c>
      <c r="CF21" s="75" t="str">
        <f t="shared" si="13"/>
        <v/>
      </c>
      <c r="CG21" s="189"/>
      <c r="CH21" s="87"/>
      <c r="CI21" s="84">
        <f>[2]January!AQ21</f>
        <v>0</v>
      </c>
      <c r="CJ21" s="84">
        <f t="shared" si="60"/>
        <v>0</v>
      </c>
      <c r="CK21" s="85" t="str">
        <f t="shared" si="14"/>
        <v/>
      </c>
      <c r="CL21" s="91"/>
      <c r="CM21" s="94"/>
      <c r="CN21" s="87"/>
      <c r="CO21" s="84">
        <f t="shared" si="61"/>
        <v>0</v>
      </c>
      <c r="CP21" s="88">
        <f t="shared" si="15"/>
        <v>0</v>
      </c>
      <c r="CQ21" s="84">
        <f t="shared" si="62"/>
        <v>0</v>
      </c>
      <c r="CR21" s="89">
        <f t="shared" si="63"/>
        <v>0</v>
      </c>
      <c r="CS21" s="75" t="str">
        <f t="shared" si="16"/>
        <v/>
      </c>
      <c r="CT21" s="92">
        <f t="shared" si="17"/>
        <v>0</v>
      </c>
      <c r="CU21" s="93" t="str">
        <f t="shared" si="18"/>
        <v/>
      </c>
      <c r="CV21" s="184"/>
      <c r="CW21" s="90"/>
      <c r="CX21" s="84">
        <f t="shared" si="64"/>
        <v>0</v>
      </c>
      <c r="CY21" s="94">
        <f t="shared" si="65"/>
        <v>0</v>
      </c>
      <c r="CZ21" s="89">
        <f t="shared" si="66"/>
        <v>0</v>
      </c>
      <c r="DA21" s="95" t="str">
        <f t="shared" si="19"/>
        <v/>
      </c>
      <c r="DB21" s="87"/>
      <c r="DC21" s="192"/>
      <c r="DD21" s="86">
        <f t="shared" si="67"/>
        <v>0</v>
      </c>
      <c r="DE21" s="94">
        <f t="shared" si="68"/>
        <v>0</v>
      </c>
      <c r="DF21" s="89">
        <f t="shared" si="69"/>
        <v>0</v>
      </c>
      <c r="DG21" s="75" t="str">
        <f t="shared" si="20"/>
        <v/>
      </c>
      <c r="DH21" s="92">
        <f t="shared" si="70"/>
        <v>0</v>
      </c>
      <c r="DI21" s="75" t="str">
        <f t="shared" si="21"/>
        <v/>
      </c>
      <c r="DJ21" s="65"/>
      <c r="DK21" s="87"/>
      <c r="DL21" s="84">
        <f t="shared" si="22"/>
        <v>0</v>
      </c>
      <c r="DM21" s="85" t="str">
        <f t="shared" si="23"/>
        <v/>
      </c>
      <c r="DN21" s="91"/>
      <c r="DO21" s="90"/>
      <c r="DP21" s="84">
        <f t="shared" si="24"/>
        <v>0</v>
      </c>
      <c r="DQ21" s="88">
        <f t="shared" si="71"/>
        <v>0</v>
      </c>
      <c r="DR21" s="84">
        <f t="shared" si="72"/>
        <v>0</v>
      </c>
      <c r="DS21" s="89">
        <f t="shared" si="73"/>
        <v>0</v>
      </c>
      <c r="DT21" s="75" t="str">
        <f t="shared" si="25"/>
        <v/>
      </c>
      <c r="DU21" s="76" t="str">
        <f t="shared" si="74"/>
        <v>- عربى</v>
      </c>
      <c r="DV21" s="96" t="str">
        <f>IF(AG21&lt;AG$13," - اللغة الاجنبية",IF(AC21&lt;AC$13,"- اللغة الاجنبية",IF(AC21="غ","- اللغة الاجنبية",IF(AC21="صفر"," -اللغة الاجنبية",""))))</f>
        <v xml:space="preserve"> - اللغة الاجنبية</v>
      </c>
      <c r="DW21" s="76" t="str">
        <f t="shared" si="75"/>
        <v xml:space="preserve"> - دراسات</v>
      </c>
      <c r="DX21" s="75" t="str">
        <f t="shared" si="76"/>
        <v xml:space="preserve"> - رياضيات</v>
      </c>
      <c r="DY21" s="76" t="str">
        <f t="shared" si="77"/>
        <v xml:space="preserve"> - علـوم</v>
      </c>
      <c r="DZ21" s="96" t="str">
        <f t="shared" si="78"/>
        <v xml:space="preserve"> - تربية فنية</v>
      </c>
      <c r="EA21" s="75" t="str">
        <f t="shared" si="79"/>
        <v xml:space="preserve"> - حاسب الى</v>
      </c>
      <c r="EB21" s="76" t="str">
        <f t="shared" si="80"/>
        <v xml:space="preserve"> - تربية دينية</v>
      </c>
      <c r="EC21" s="97">
        <f t="shared" si="81"/>
        <v>0</v>
      </c>
      <c r="ED21" s="77" t="str">
        <f t="shared" si="82"/>
        <v/>
      </c>
      <c r="EE21" s="98" t="str">
        <f>IF(A21="","",""&amp;ED21&amp;""&amp;DU21&amp;""&amp;DW21&amp;""&amp;DV21&amp;""&amp;DX21&amp;""&amp;DY21&amp;""&amp;DZ21&amp;""&amp;EA21&amp;""&amp;#REF!&amp;""&amp;#REF!&amp;""&amp;EB21&amp;"")</f>
        <v/>
      </c>
      <c r="EF21" s="79"/>
      <c r="EG21" s="211"/>
      <c r="EH21" s="130"/>
      <c r="EI21" s="131"/>
      <c r="EJ21" s="132"/>
      <c r="EK21" s="131"/>
      <c r="EL21" s="132"/>
      <c r="EN21" s="133"/>
      <c r="EO21" s="212"/>
      <c r="EQ21" s="99"/>
      <c r="ES21" s="200"/>
      <c r="ET21" s="200"/>
      <c r="EU21" s="200"/>
      <c r="EV21" s="200"/>
      <c r="EW21" s="200"/>
      <c r="EX21" s="200"/>
      <c r="EY21" s="200"/>
      <c r="FB21" s="214"/>
      <c r="FC21" s="214"/>
      <c r="FD21" s="214"/>
      <c r="FE21" s="214"/>
      <c r="FF21" s="214"/>
      <c r="FG21" s="214"/>
      <c r="FH21" s="214"/>
      <c r="FI21" s="214"/>
      <c r="FJ21" s="214"/>
      <c r="FK21" s="214"/>
      <c r="GH21" s="118"/>
      <c r="GI21" s="118"/>
      <c r="GJ21" s="118"/>
      <c r="GK21" s="216"/>
      <c r="GL21" s="118"/>
      <c r="GM21" s="118"/>
      <c r="GN21" s="216"/>
      <c r="GO21" s="118"/>
      <c r="GP21" s="118"/>
      <c r="GQ21" s="118"/>
      <c r="GR21" s="129"/>
      <c r="GS21" s="129"/>
      <c r="GT21" s="79"/>
    </row>
    <row r="22" spans="1:202" ht="24.75">
      <c r="A22" s="80" t="str">
        <f t="shared" si="26"/>
        <v/>
      </c>
      <c r="B22" s="166"/>
      <c r="C22" s="167"/>
      <c r="D22" s="168"/>
      <c r="E22" s="81" t="str">
        <f t="shared" si="27"/>
        <v/>
      </c>
      <c r="F22" s="82" t="str">
        <f t="shared" si="28"/>
        <v/>
      </c>
      <c r="G22" s="83" t="str">
        <f t="shared" si="29"/>
        <v/>
      </c>
      <c r="H22" s="176"/>
      <c r="I22" s="177"/>
      <c r="J22" s="178"/>
      <c r="K22" s="178"/>
      <c r="L22" s="178"/>
      <c r="M22" s="87"/>
      <c r="N22" s="87"/>
      <c r="O22" s="84">
        <f t="shared" si="30"/>
        <v>0</v>
      </c>
      <c r="P22" s="85" t="str">
        <f t="shared" si="0"/>
        <v/>
      </c>
      <c r="Q22" s="91"/>
      <c r="R22" s="87"/>
      <c r="S22" s="58">
        <f t="shared" si="31"/>
        <v>0</v>
      </c>
      <c r="T22" s="88">
        <f t="shared" si="32"/>
        <v>0</v>
      </c>
      <c r="U22" s="84">
        <f t="shared" si="33"/>
        <v>0</v>
      </c>
      <c r="V22" s="89">
        <f t="shared" si="34"/>
        <v>0</v>
      </c>
      <c r="W22" s="75" t="str">
        <f t="shared" si="1"/>
        <v/>
      </c>
      <c r="X22" s="184"/>
      <c r="Y22" s="87"/>
      <c r="Z22" s="84">
        <f t="shared" si="35"/>
        <v>0</v>
      </c>
      <c r="AA22" s="85" t="str">
        <f t="shared" si="2"/>
        <v/>
      </c>
      <c r="AB22" s="91"/>
      <c r="AC22" s="90"/>
      <c r="AD22" s="58">
        <f t="shared" si="36"/>
        <v>0</v>
      </c>
      <c r="AE22" s="88">
        <f t="shared" si="37"/>
        <v>0</v>
      </c>
      <c r="AF22" s="84">
        <f t="shared" si="38"/>
        <v>0</v>
      </c>
      <c r="AG22" s="89">
        <f t="shared" si="39"/>
        <v>0</v>
      </c>
      <c r="AH22" s="75" t="str">
        <f t="shared" si="3"/>
        <v/>
      </c>
      <c r="AI22" s="184"/>
      <c r="AJ22" s="87"/>
      <c r="AK22" s="58">
        <f t="shared" si="40"/>
        <v>0</v>
      </c>
      <c r="AL22" s="59" t="str">
        <f t="shared" si="4"/>
        <v/>
      </c>
      <c r="AM22" s="90"/>
      <c r="AN22" s="90"/>
      <c r="AO22" s="84">
        <f t="shared" si="41"/>
        <v>0</v>
      </c>
      <c r="AP22" s="88">
        <f t="shared" si="42"/>
        <v>0</v>
      </c>
      <c r="AQ22" s="84">
        <f t="shared" si="43"/>
        <v>0</v>
      </c>
      <c r="AR22" s="89">
        <f t="shared" si="44"/>
        <v>0</v>
      </c>
      <c r="AS22" s="75" t="str">
        <f t="shared" si="5"/>
        <v/>
      </c>
      <c r="AT22" s="87"/>
      <c r="AU22" s="94"/>
      <c r="AV22" s="182"/>
      <c r="AW22" s="84">
        <f t="shared" si="45"/>
        <v>0</v>
      </c>
      <c r="AX22" s="84">
        <f t="shared" si="46"/>
        <v>0</v>
      </c>
      <c r="AY22" s="85" t="str">
        <f t="shared" si="6"/>
        <v/>
      </c>
      <c r="AZ22" s="87"/>
      <c r="BA22" s="87"/>
      <c r="BB22" s="91"/>
      <c r="BC22" s="84">
        <f t="shared" si="47"/>
        <v>0</v>
      </c>
      <c r="BD22" s="84">
        <f t="shared" si="48"/>
        <v>0</v>
      </c>
      <c r="BE22" s="88">
        <f t="shared" si="7"/>
        <v>0</v>
      </c>
      <c r="BF22" s="84">
        <f t="shared" si="49"/>
        <v>0</v>
      </c>
      <c r="BG22" s="89">
        <f t="shared" si="50"/>
        <v>0</v>
      </c>
      <c r="BH22" s="75" t="str">
        <f t="shared" si="8"/>
        <v/>
      </c>
      <c r="BI22" s="189"/>
      <c r="BJ22" s="87"/>
      <c r="BK22" s="94"/>
      <c r="BL22" s="84">
        <f t="shared" si="51"/>
        <v>0</v>
      </c>
      <c r="BM22" s="85" t="str">
        <f t="shared" si="9"/>
        <v/>
      </c>
      <c r="BN22" s="91"/>
      <c r="BO22" s="87"/>
      <c r="BP22" s="87"/>
      <c r="BQ22" s="84">
        <f t="shared" si="52"/>
        <v>0</v>
      </c>
      <c r="BR22" s="88">
        <f t="shared" si="10"/>
        <v>0</v>
      </c>
      <c r="BS22" s="84">
        <f t="shared" si="53"/>
        <v>0</v>
      </c>
      <c r="BT22" s="89">
        <f t="shared" si="54"/>
        <v>0</v>
      </c>
      <c r="BU22" s="75" t="str">
        <f t="shared" si="11"/>
        <v/>
      </c>
      <c r="BV22" s="184"/>
      <c r="BW22" s="87"/>
      <c r="BX22" s="84">
        <f t="shared" si="55"/>
        <v>0</v>
      </c>
      <c r="BY22" s="85" t="str">
        <f t="shared" si="12"/>
        <v/>
      </c>
      <c r="BZ22" s="91"/>
      <c r="CA22" s="87"/>
      <c r="CB22" s="84">
        <f t="shared" si="56"/>
        <v>0</v>
      </c>
      <c r="CC22" s="88">
        <f t="shared" si="57"/>
        <v>0</v>
      </c>
      <c r="CD22" s="84">
        <f t="shared" si="58"/>
        <v>0</v>
      </c>
      <c r="CE22" s="89">
        <f t="shared" si="59"/>
        <v>0</v>
      </c>
      <c r="CF22" s="75" t="str">
        <f t="shared" si="13"/>
        <v/>
      </c>
      <c r="CG22" s="189"/>
      <c r="CH22" s="87"/>
      <c r="CI22" s="84">
        <f>[2]January!AQ22</f>
        <v>0</v>
      </c>
      <c r="CJ22" s="84">
        <f t="shared" si="60"/>
        <v>0</v>
      </c>
      <c r="CK22" s="85" t="str">
        <f t="shared" si="14"/>
        <v/>
      </c>
      <c r="CL22" s="91"/>
      <c r="CM22" s="94"/>
      <c r="CN22" s="87"/>
      <c r="CO22" s="84">
        <f t="shared" si="61"/>
        <v>0</v>
      </c>
      <c r="CP22" s="88">
        <f t="shared" si="15"/>
        <v>0</v>
      </c>
      <c r="CQ22" s="84">
        <f t="shared" si="62"/>
        <v>0</v>
      </c>
      <c r="CR22" s="89">
        <f t="shared" si="63"/>
        <v>0</v>
      </c>
      <c r="CS22" s="75" t="str">
        <f t="shared" si="16"/>
        <v/>
      </c>
      <c r="CT22" s="92">
        <f t="shared" si="17"/>
        <v>0</v>
      </c>
      <c r="CU22" s="93" t="str">
        <f t="shared" si="18"/>
        <v/>
      </c>
      <c r="CV22" s="184"/>
      <c r="CW22" s="90"/>
      <c r="CX22" s="84">
        <f t="shared" si="64"/>
        <v>0</v>
      </c>
      <c r="CY22" s="94">
        <f t="shared" si="65"/>
        <v>0</v>
      </c>
      <c r="CZ22" s="89">
        <f t="shared" si="66"/>
        <v>0</v>
      </c>
      <c r="DA22" s="95" t="str">
        <f t="shared" si="19"/>
        <v/>
      </c>
      <c r="DB22" s="87"/>
      <c r="DC22" s="192"/>
      <c r="DD22" s="86">
        <f t="shared" si="67"/>
        <v>0</v>
      </c>
      <c r="DE22" s="94">
        <f t="shared" si="68"/>
        <v>0</v>
      </c>
      <c r="DF22" s="89">
        <f t="shared" si="69"/>
        <v>0</v>
      </c>
      <c r="DG22" s="75" t="str">
        <f t="shared" si="20"/>
        <v/>
      </c>
      <c r="DH22" s="92">
        <f t="shared" si="70"/>
        <v>0</v>
      </c>
      <c r="DI22" s="75" t="str">
        <f t="shared" si="21"/>
        <v/>
      </c>
      <c r="DJ22" s="65"/>
      <c r="DK22" s="87"/>
      <c r="DL22" s="84">
        <f t="shared" si="22"/>
        <v>0</v>
      </c>
      <c r="DM22" s="85" t="str">
        <f t="shared" si="23"/>
        <v/>
      </c>
      <c r="DN22" s="91"/>
      <c r="DO22" s="90"/>
      <c r="DP22" s="84">
        <f t="shared" si="24"/>
        <v>0</v>
      </c>
      <c r="DQ22" s="88">
        <f t="shared" si="71"/>
        <v>0</v>
      </c>
      <c r="DR22" s="84">
        <f t="shared" si="72"/>
        <v>0</v>
      </c>
      <c r="DS22" s="89">
        <f t="shared" si="73"/>
        <v>0</v>
      </c>
      <c r="DT22" s="75" t="str">
        <f t="shared" si="25"/>
        <v/>
      </c>
      <c r="DU22" s="76" t="str">
        <f t="shared" si="74"/>
        <v>- عربى</v>
      </c>
      <c r="DV22" s="96" t="str">
        <f>IF(AG22&lt;AG$13," - اللغة الاجنبية",IF(AC22&lt;AC$13,"- اللغة الاجنبية",IF(AC22="غ","- اللغة الاجنبية",IF(AC22="صفر"," -اللغة الاجنبية",""))))</f>
        <v xml:space="preserve"> - اللغة الاجنبية</v>
      </c>
      <c r="DW22" s="76" t="str">
        <f t="shared" si="75"/>
        <v xml:space="preserve"> - دراسات</v>
      </c>
      <c r="DX22" s="75" t="str">
        <f t="shared" si="76"/>
        <v xml:space="preserve"> - رياضيات</v>
      </c>
      <c r="DY22" s="76" t="str">
        <f t="shared" si="77"/>
        <v xml:space="preserve"> - علـوم</v>
      </c>
      <c r="DZ22" s="96" t="str">
        <f t="shared" si="78"/>
        <v xml:space="preserve"> - تربية فنية</v>
      </c>
      <c r="EA22" s="75" t="str">
        <f t="shared" si="79"/>
        <v xml:space="preserve"> - حاسب الى</v>
      </c>
      <c r="EB22" s="76" t="str">
        <f t="shared" si="80"/>
        <v xml:space="preserve"> - تربية دينية</v>
      </c>
      <c r="EC22" s="97">
        <f t="shared" si="81"/>
        <v>0</v>
      </c>
      <c r="ED22" s="77" t="str">
        <f t="shared" si="82"/>
        <v/>
      </c>
      <c r="EE22" s="98" t="str">
        <f>IF(A22="","",""&amp;ED22&amp;""&amp;DU22&amp;""&amp;DW22&amp;""&amp;DV22&amp;""&amp;DX22&amp;""&amp;DY22&amp;""&amp;DZ22&amp;""&amp;EA22&amp;""&amp;#REF!&amp;""&amp;#REF!&amp;""&amp;EB22&amp;"")</f>
        <v/>
      </c>
      <c r="EF22" s="79"/>
      <c r="EG22" s="211"/>
      <c r="EH22" s="130"/>
      <c r="EI22" s="131"/>
      <c r="EJ22" s="132"/>
      <c r="EK22" s="131"/>
      <c r="EL22" s="132"/>
      <c r="EN22" s="133"/>
      <c r="EO22" s="212"/>
      <c r="EQ22" s="99"/>
      <c r="ES22" s="200"/>
      <c r="ET22" s="207"/>
      <c r="EU22" s="200"/>
      <c r="EV22" s="200"/>
      <c r="EX22" s="207"/>
      <c r="EY22" s="208"/>
      <c r="FB22" s="214"/>
      <c r="FC22" s="214"/>
      <c r="FD22" s="214"/>
      <c r="FE22" s="214"/>
      <c r="FF22" s="214"/>
      <c r="FG22" s="214"/>
      <c r="FH22" s="214"/>
      <c r="FI22" s="214"/>
      <c r="FJ22" s="214"/>
      <c r="FK22" s="214"/>
      <c r="GH22" s="118"/>
      <c r="GI22" s="118"/>
      <c r="GJ22" s="118"/>
      <c r="GK22" s="216"/>
      <c r="GL22" s="118"/>
      <c r="GM22" s="118"/>
      <c r="GN22" s="216"/>
      <c r="GO22" s="118"/>
      <c r="GP22" s="118"/>
      <c r="GQ22" s="118"/>
      <c r="GR22" s="129"/>
      <c r="GS22" s="129"/>
      <c r="GT22" s="79"/>
    </row>
    <row r="23" spans="1:202" ht="22.5">
      <c r="A23" s="80" t="str">
        <f t="shared" si="26"/>
        <v/>
      </c>
      <c r="B23" s="166"/>
      <c r="C23" s="167"/>
      <c r="D23" s="168"/>
      <c r="E23" s="81" t="str">
        <f t="shared" si="27"/>
        <v/>
      </c>
      <c r="F23" s="82" t="str">
        <f t="shared" si="28"/>
        <v/>
      </c>
      <c r="G23" s="83" t="str">
        <f t="shared" si="29"/>
        <v/>
      </c>
      <c r="H23" s="176"/>
      <c r="I23" s="177"/>
      <c r="J23" s="178"/>
      <c r="K23" s="178"/>
      <c r="L23" s="178"/>
      <c r="M23" s="87"/>
      <c r="N23" s="87"/>
      <c r="O23" s="84">
        <f t="shared" si="30"/>
        <v>0</v>
      </c>
      <c r="P23" s="85" t="str">
        <f t="shared" si="0"/>
        <v/>
      </c>
      <c r="Q23" s="91"/>
      <c r="R23" s="87"/>
      <c r="S23" s="58">
        <f t="shared" si="31"/>
        <v>0</v>
      </c>
      <c r="T23" s="88">
        <f t="shared" si="32"/>
        <v>0</v>
      </c>
      <c r="U23" s="84">
        <f t="shared" si="33"/>
        <v>0</v>
      </c>
      <c r="V23" s="89">
        <f t="shared" si="34"/>
        <v>0</v>
      </c>
      <c r="W23" s="75" t="str">
        <f t="shared" si="1"/>
        <v/>
      </c>
      <c r="X23" s="184"/>
      <c r="Y23" s="87"/>
      <c r="Z23" s="84">
        <f t="shared" si="35"/>
        <v>0</v>
      </c>
      <c r="AA23" s="85" t="str">
        <f t="shared" si="2"/>
        <v/>
      </c>
      <c r="AB23" s="91"/>
      <c r="AC23" s="90"/>
      <c r="AD23" s="58">
        <f t="shared" si="36"/>
        <v>0</v>
      </c>
      <c r="AE23" s="88">
        <f t="shared" si="37"/>
        <v>0</v>
      </c>
      <c r="AF23" s="84">
        <f t="shared" si="38"/>
        <v>0</v>
      </c>
      <c r="AG23" s="89">
        <f t="shared" si="39"/>
        <v>0</v>
      </c>
      <c r="AH23" s="75" t="str">
        <f t="shared" si="3"/>
        <v/>
      </c>
      <c r="AI23" s="184"/>
      <c r="AJ23" s="87"/>
      <c r="AK23" s="58">
        <f t="shared" si="40"/>
        <v>0</v>
      </c>
      <c r="AL23" s="59" t="str">
        <f t="shared" si="4"/>
        <v/>
      </c>
      <c r="AM23" s="90"/>
      <c r="AN23" s="90"/>
      <c r="AO23" s="84">
        <f t="shared" si="41"/>
        <v>0</v>
      </c>
      <c r="AP23" s="88">
        <f t="shared" si="42"/>
        <v>0</v>
      </c>
      <c r="AQ23" s="84">
        <f t="shared" si="43"/>
        <v>0</v>
      </c>
      <c r="AR23" s="89">
        <f t="shared" si="44"/>
        <v>0</v>
      </c>
      <c r="AS23" s="75" t="str">
        <f t="shared" si="5"/>
        <v/>
      </c>
      <c r="AT23" s="87"/>
      <c r="AU23" s="94"/>
      <c r="AV23" s="182"/>
      <c r="AW23" s="84">
        <f t="shared" si="45"/>
        <v>0</v>
      </c>
      <c r="AX23" s="84">
        <f t="shared" si="46"/>
        <v>0</v>
      </c>
      <c r="AY23" s="85" t="str">
        <f t="shared" si="6"/>
        <v/>
      </c>
      <c r="AZ23" s="87"/>
      <c r="BA23" s="87"/>
      <c r="BB23" s="91"/>
      <c r="BC23" s="84">
        <f t="shared" si="47"/>
        <v>0</v>
      </c>
      <c r="BD23" s="84">
        <f t="shared" si="48"/>
        <v>0</v>
      </c>
      <c r="BE23" s="88">
        <f t="shared" si="7"/>
        <v>0</v>
      </c>
      <c r="BF23" s="84">
        <f t="shared" si="49"/>
        <v>0</v>
      </c>
      <c r="BG23" s="89">
        <f t="shared" si="50"/>
        <v>0</v>
      </c>
      <c r="BH23" s="75" t="str">
        <f t="shared" si="8"/>
        <v/>
      </c>
      <c r="BI23" s="189"/>
      <c r="BJ23" s="87"/>
      <c r="BK23" s="94"/>
      <c r="BL23" s="84">
        <f t="shared" si="51"/>
        <v>0</v>
      </c>
      <c r="BM23" s="85" t="str">
        <f t="shared" si="9"/>
        <v/>
      </c>
      <c r="BN23" s="91"/>
      <c r="BO23" s="87"/>
      <c r="BP23" s="87"/>
      <c r="BQ23" s="84">
        <f t="shared" si="52"/>
        <v>0</v>
      </c>
      <c r="BR23" s="88">
        <f t="shared" si="10"/>
        <v>0</v>
      </c>
      <c r="BS23" s="84">
        <f t="shared" si="53"/>
        <v>0</v>
      </c>
      <c r="BT23" s="89">
        <f t="shared" si="54"/>
        <v>0</v>
      </c>
      <c r="BU23" s="75" t="str">
        <f t="shared" si="11"/>
        <v/>
      </c>
      <c r="BV23" s="184"/>
      <c r="BW23" s="87"/>
      <c r="BX23" s="84">
        <f t="shared" si="55"/>
        <v>0</v>
      </c>
      <c r="BY23" s="85" t="str">
        <f t="shared" si="12"/>
        <v/>
      </c>
      <c r="BZ23" s="91"/>
      <c r="CA23" s="87"/>
      <c r="CB23" s="84">
        <f t="shared" si="56"/>
        <v>0</v>
      </c>
      <c r="CC23" s="88">
        <f t="shared" si="57"/>
        <v>0</v>
      </c>
      <c r="CD23" s="84">
        <f t="shared" si="58"/>
        <v>0</v>
      </c>
      <c r="CE23" s="89">
        <f t="shared" si="59"/>
        <v>0</v>
      </c>
      <c r="CF23" s="75" t="str">
        <f t="shared" si="13"/>
        <v/>
      </c>
      <c r="CG23" s="189"/>
      <c r="CH23" s="87"/>
      <c r="CI23" s="84">
        <f>[2]January!AQ23</f>
        <v>0</v>
      </c>
      <c r="CJ23" s="84">
        <f t="shared" si="60"/>
        <v>0</v>
      </c>
      <c r="CK23" s="85" t="str">
        <f t="shared" si="14"/>
        <v/>
      </c>
      <c r="CL23" s="91"/>
      <c r="CM23" s="94"/>
      <c r="CN23" s="87"/>
      <c r="CO23" s="84">
        <f t="shared" si="61"/>
        <v>0</v>
      </c>
      <c r="CP23" s="88">
        <f t="shared" si="15"/>
        <v>0</v>
      </c>
      <c r="CQ23" s="84">
        <f t="shared" si="62"/>
        <v>0</v>
      </c>
      <c r="CR23" s="89">
        <f t="shared" si="63"/>
        <v>0</v>
      </c>
      <c r="CS23" s="75" t="str">
        <f t="shared" si="16"/>
        <v/>
      </c>
      <c r="CT23" s="92">
        <f t="shared" si="17"/>
        <v>0</v>
      </c>
      <c r="CU23" s="93" t="str">
        <f t="shared" si="18"/>
        <v/>
      </c>
      <c r="CV23" s="184"/>
      <c r="CW23" s="90"/>
      <c r="CX23" s="84">
        <f t="shared" si="64"/>
        <v>0</v>
      </c>
      <c r="CY23" s="94">
        <f t="shared" si="65"/>
        <v>0</v>
      </c>
      <c r="CZ23" s="89">
        <f t="shared" si="66"/>
        <v>0</v>
      </c>
      <c r="DA23" s="95" t="str">
        <f t="shared" si="19"/>
        <v/>
      </c>
      <c r="DB23" s="87"/>
      <c r="DC23" s="192"/>
      <c r="DD23" s="86">
        <f t="shared" si="67"/>
        <v>0</v>
      </c>
      <c r="DE23" s="94">
        <f t="shared" si="68"/>
        <v>0</v>
      </c>
      <c r="DF23" s="89">
        <f t="shared" si="69"/>
        <v>0</v>
      </c>
      <c r="DG23" s="75" t="str">
        <f t="shared" si="20"/>
        <v/>
      </c>
      <c r="DH23" s="92">
        <f t="shared" si="70"/>
        <v>0</v>
      </c>
      <c r="DI23" s="75" t="str">
        <f t="shared" si="21"/>
        <v/>
      </c>
      <c r="DJ23" s="65"/>
      <c r="DK23" s="87"/>
      <c r="DL23" s="84">
        <f t="shared" si="22"/>
        <v>0</v>
      </c>
      <c r="DM23" s="85" t="str">
        <f t="shared" si="23"/>
        <v/>
      </c>
      <c r="DN23" s="91"/>
      <c r="DO23" s="90"/>
      <c r="DP23" s="84">
        <f t="shared" si="24"/>
        <v>0</v>
      </c>
      <c r="DQ23" s="88">
        <f t="shared" si="71"/>
        <v>0</v>
      </c>
      <c r="DR23" s="84">
        <f t="shared" si="72"/>
        <v>0</v>
      </c>
      <c r="DS23" s="89">
        <f t="shared" si="73"/>
        <v>0</v>
      </c>
      <c r="DT23" s="75" t="str">
        <f t="shared" si="25"/>
        <v/>
      </c>
      <c r="DU23" s="76" t="str">
        <f t="shared" si="74"/>
        <v>- عربى</v>
      </c>
      <c r="DV23" s="96" t="str">
        <f>IF(AG23&lt;AG$13," - اللغة الاجنبية",IF(AC23&lt;AC$13,"- اللغة الاجنبية",IF(AC23="غ","- اللغة الاجنبية",IF(AC23="صفر"," -اللغة الاجنبية",""))))</f>
        <v xml:space="preserve"> - اللغة الاجنبية</v>
      </c>
      <c r="DW23" s="76" t="str">
        <f t="shared" si="75"/>
        <v xml:space="preserve"> - دراسات</v>
      </c>
      <c r="DX23" s="75" t="str">
        <f t="shared" si="76"/>
        <v xml:space="preserve"> - رياضيات</v>
      </c>
      <c r="DY23" s="76" t="str">
        <f t="shared" si="77"/>
        <v xml:space="preserve"> - علـوم</v>
      </c>
      <c r="DZ23" s="96" t="str">
        <f t="shared" si="78"/>
        <v xml:space="preserve"> - تربية فنية</v>
      </c>
      <c r="EA23" s="75" t="str">
        <f t="shared" si="79"/>
        <v xml:space="preserve"> - حاسب الى</v>
      </c>
      <c r="EB23" s="76" t="str">
        <f t="shared" si="80"/>
        <v xml:space="preserve"> - تربية دينية</v>
      </c>
      <c r="EC23" s="97">
        <f t="shared" si="81"/>
        <v>0</v>
      </c>
      <c r="ED23" s="77" t="str">
        <f t="shared" si="82"/>
        <v/>
      </c>
      <c r="EE23" s="98" t="str">
        <f>IF(A23="","",""&amp;ED23&amp;""&amp;DU23&amp;""&amp;DW23&amp;""&amp;DV23&amp;""&amp;DX23&amp;""&amp;DY23&amp;""&amp;DZ23&amp;""&amp;EA23&amp;""&amp;#REF!&amp;""&amp;#REF!&amp;""&amp;EB23&amp;"")</f>
        <v/>
      </c>
      <c r="EF23" s="79"/>
      <c r="EG23" s="211"/>
      <c r="EH23" s="130"/>
      <c r="EI23" s="131"/>
      <c r="EJ23" s="132"/>
      <c r="EK23" s="131"/>
      <c r="EL23" s="132"/>
      <c r="EN23" s="133"/>
      <c r="EO23" s="212"/>
      <c r="FB23" s="214"/>
      <c r="FC23" s="214"/>
      <c r="FD23" s="214"/>
      <c r="FE23" s="214"/>
      <c r="FF23" s="214"/>
      <c r="FG23" s="214"/>
      <c r="FH23" s="214"/>
      <c r="FI23" s="214"/>
      <c r="FJ23" s="214"/>
      <c r="FK23" s="214"/>
      <c r="GH23" s="118"/>
      <c r="GI23" s="118"/>
      <c r="GJ23" s="118"/>
      <c r="GK23" s="216"/>
      <c r="GL23" s="118"/>
      <c r="GM23" s="118"/>
      <c r="GN23" s="216"/>
      <c r="GO23" s="118"/>
      <c r="GP23" s="118"/>
      <c r="GQ23" s="118"/>
      <c r="GR23" s="129"/>
      <c r="GS23" s="129"/>
      <c r="GT23" s="79"/>
    </row>
    <row r="24" spans="1:202" ht="22.5">
      <c r="A24" s="80" t="str">
        <f t="shared" si="26"/>
        <v/>
      </c>
      <c r="B24" s="166"/>
      <c r="C24" s="167"/>
      <c r="D24" s="168"/>
      <c r="E24" s="81" t="str">
        <f t="shared" si="27"/>
        <v/>
      </c>
      <c r="F24" s="82" t="str">
        <f t="shared" si="28"/>
        <v/>
      </c>
      <c r="G24" s="83" t="str">
        <f t="shared" si="29"/>
        <v/>
      </c>
      <c r="H24" s="176"/>
      <c r="I24" s="177"/>
      <c r="J24" s="178"/>
      <c r="K24" s="178"/>
      <c r="L24" s="178"/>
      <c r="M24" s="87"/>
      <c r="N24" s="87"/>
      <c r="O24" s="84">
        <f t="shared" si="30"/>
        <v>0</v>
      </c>
      <c r="P24" s="85" t="str">
        <f t="shared" si="0"/>
        <v/>
      </c>
      <c r="Q24" s="91"/>
      <c r="R24" s="87"/>
      <c r="S24" s="58">
        <f t="shared" si="31"/>
        <v>0</v>
      </c>
      <c r="T24" s="88">
        <f t="shared" si="32"/>
        <v>0</v>
      </c>
      <c r="U24" s="84">
        <f t="shared" si="33"/>
        <v>0</v>
      </c>
      <c r="V24" s="89">
        <f t="shared" si="34"/>
        <v>0</v>
      </c>
      <c r="W24" s="75" t="str">
        <f t="shared" si="1"/>
        <v/>
      </c>
      <c r="X24" s="184"/>
      <c r="Y24" s="87"/>
      <c r="Z24" s="84">
        <f t="shared" si="35"/>
        <v>0</v>
      </c>
      <c r="AA24" s="85" t="str">
        <f t="shared" si="2"/>
        <v/>
      </c>
      <c r="AB24" s="91"/>
      <c r="AC24" s="90"/>
      <c r="AD24" s="58">
        <f t="shared" si="36"/>
        <v>0</v>
      </c>
      <c r="AE24" s="88">
        <f t="shared" si="37"/>
        <v>0</v>
      </c>
      <c r="AF24" s="84">
        <f t="shared" si="38"/>
        <v>0</v>
      </c>
      <c r="AG24" s="89">
        <f t="shared" si="39"/>
        <v>0</v>
      </c>
      <c r="AH24" s="75" t="str">
        <f t="shared" si="3"/>
        <v/>
      </c>
      <c r="AI24" s="184"/>
      <c r="AJ24" s="87"/>
      <c r="AK24" s="58">
        <f t="shared" si="40"/>
        <v>0</v>
      </c>
      <c r="AL24" s="59" t="str">
        <f t="shared" si="4"/>
        <v/>
      </c>
      <c r="AM24" s="90"/>
      <c r="AN24" s="90"/>
      <c r="AO24" s="84">
        <f t="shared" si="41"/>
        <v>0</v>
      </c>
      <c r="AP24" s="88">
        <f t="shared" si="42"/>
        <v>0</v>
      </c>
      <c r="AQ24" s="84">
        <f t="shared" si="43"/>
        <v>0</v>
      </c>
      <c r="AR24" s="89">
        <f t="shared" si="44"/>
        <v>0</v>
      </c>
      <c r="AS24" s="75" t="str">
        <f t="shared" si="5"/>
        <v/>
      </c>
      <c r="AT24" s="87"/>
      <c r="AU24" s="94"/>
      <c r="AV24" s="182"/>
      <c r="AW24" s="84">
        <f t="shared" si="45"/>
        <v>0</v>
      </c>
      <c r="AX24" s="84">
        <f t="shared" si="46"/>
        <v>0</v>
      </c>
      <c r="AY24" s="85" t="str">
        <f t="shared" si="6"/>
        <v/>
      </c>
      <c r="AZ24" s="87"/>
      <c r="BA24" s="87"/>
      <c r="BB24" s="91"/>
      <c r="BC24" s="84">
        <f t="shared" si="47"/>
        <v>0</v>
      </c>
      <c r="BD24" s="84">
        <f t="shared" si="48"/>
        <v>0</v>
      </c>
      <c r="BE24" s="88">
        <f t="shared" si="7"/>
        <v>0</v>
      </c>
      <c r="BF24" s="84">
        <f t="shared" si="49"/>
        <v>0</v>
      </c>
      <c r="BG24" s="89">
        <f t="shared" si="50"/>
        <v>0</v>
      </c>
      <c r="BH24" s="75" t="str">
        <f t="shared" si="8"/>
        <v/>
      </c>
      <c r="BI24" s="189"/>
      <c r="BJ24" s="87"/>
      <c r="BK24" s="94"/>
      <c r="BL24" s="84">
        <f t="shared" si="51"/>
        <v>0</v>
      </c>
      <c r="BM24" s="85" t="str">
        <f t="shared" si="9"/>
        <v/>
      </c>
      <c r="BN24" s="91"/>
      <c r="BO24" s="87"/>
      <c r="BP24" s="87"/>
      <c r="BQ24" s="84">
        <f t="shared" si="52"/>
        <v>0</v>
      </c>
      <c r="BR24" s="88">
        <f t="shared" si="10"/>
        <v>0</v>
      </c>
      <c r="BS24" s="84">
        <f t="shared" si="53"/>
        <v>0</v>
      </c>
      <c r="BT24" s="89">
        <f t="shared" si="54"/>
        <v>0</v>
      </c>
      <c r="BU24" s="75" t="str">
        <f t="shared" si="11"/>
        <v/>
      </c>
      <c r="BV24" s="184"/>
      <c r="BW24" s="87"/>
      <c r="BX24" s="84">
        <f t="shared" si="55"/>
        <v>0</v>
      </c>
      <c r="BY24" s="85" t="str">
        <f t="shared" si="12"/>
        <v/>
      </c>
      <c r="BZ24" s="91"/>
      <c r="CA24" s="87"/>
      <c r="CB24" s="84">
        <f t="shared" si="56"/>
        <v>0</v>
      </c>
      <c r="CC24" s="88">
        <f t="shared" si="57"/>
        <v>0</v>
      </c>
      <c r="CD24" s="84">
        <f t="shared" si="58"/>
        <v>0</v>
      </c>
      <c r="CE24" s="89">
        <f t="shared" si="59"/>
        <v>0</v>
      </c>
      <c r="CF24" s="75" t="str">
        <f t="shared" si="13"/>
        <v/>
      </c>
      <c r="CG24" s="189"/>
      <c r="CH24" s="87"/>
      <c r="CI24" s="84">
        <f>[2]January!AQ24</f>
        <v>0</v>
      </c>
      <c r="CJ24" s="84">
        <f t="shared" si="60"/>
        <v>0</v>
      </c>
      <c r="CK24" s="85" t="str">
        <f t="shared" si="14"/>
        <v/>
      </c>
      <c r="CL24" s="91"/>
      <c r="CM24" s="94"/>
      <c r="CN24" s="87"/>
      <c r="CO24" s="84">
        <f t="shared" si="61"/>
        <v>0</v>
      </c>
      <c r="CP24" s="88">
        <f t="shared" si="15"/>
        <v>0</v>
      </c>
      <c r="CQ24" s="84">
        <f t="shared" si="62"/>
        <v>0</v>
      </c>
      <c r="CR24" s="89">
        <f t="shared" si="63"/>
        <v>0</v>
      </c>
      <c r="CS24" s="75" t="str">
        <f t="shared" si="16"/>
        <v/>
      </c>
      <c r="CT24" s="92">
        <f t="shared" si="17"/>
        <v>0</v>
      </c>
      <c r="CU24" s="93" t="str">
        <f t="shared" si="18"/>
        <v/>
      </c>
      <c r="CV24" s="184"/>
      <c r="CW24" s="90"/>
      <c r="CX24" s="84">
        <f t="shared" si="64"/>
        <v>0</v>
      </c>
      <c r="CY24" s="94">
        <f t="shared" si="65"/>
        <v>0</v>
      </c>
      <c r="CZ24" s="89">
        <f t="shared" si="66"/>
        <v>0</v>
      </c>
      <c r="DA24" s="95" t="str">
        <f t="shared" si="19"/>
        <v/>
      </c>
      <c r="DB24" s="87"/>
      <c r="DC24" s="192"/>
      <c r="DD24" s="86">
        <f t="shared" si="67"/>
        <v>0</v>
      </c>
      <c r="DE24" s="94">
        <f t="shared" si="68"/>
        <v>0</v>
      </c>
      <c r="DF24" s="89">
        <f t="shared" si="69"/>
        <v>0</v>
      </c>
      <c r="DG24" s="75" t="str">
        <f t="shared" si="20"/>
        <v/>
      </c>
      <c r="DH24" s="92">
        <f t="shared" si="70"/>
        <v>0</v>
      </c>
      <c r="DI24" s="75" t="str">
        <f t="shared" si="21"/>
        <v/>
      </c>
      <c r="DJ24" s="65"/>
      <c r="DK24" s="87"/>
      <c r="DL24" s="84">
        <f t="shared" si="22"/>
        <v>0</v>
      </c>
      <c r="DM24" s="85" t="str">
        <f t="shared" si="23"/>
        <v/>
      </c>
      <c r="DN24" s="91"/>
      <c r="DO24" s="90"/>
      <c r="DP24" s="84">
        <f t="shared" si="24"/>
        <v>0</v>
      </c>
      <c r="DQ24" s="88">
        <f t="shared" si="71"/>
        <v>0</v>
      </c>
      <c r="DR24" s="84">
        <f t="shared" si="72"/>
        <v>0</v>
      </c>
      <c r="DS24" s="89">
        <f t="shared" si="73"/>
        <v>0</v>
      </c>
      <c r="DT24" s="75" t="str">
        <f t="shared" si="25"/>
        <v/>
      </c>
      <c r="DU24" s="76" t="str">
        <f t="shared" si="74"/>
        <v>- عربى</v>
      </c>
      <c r="DV24" s="96" t="str">
        <f>IF(AG24&lt;AG$13," - اللغة الاجنبية",IF(AC24&lt;AC$13,"- اللغة الاجنبية",IF(AC24="غ","- اللغة الاجنبية",IF(AC24="صفر"," -اللغة الاجنبية",""))))</f>
        <v xml:space="preserve"> - اللغة الاجنبية</v>
      </c>
      <c r="DW24" s="76" t="str">
        <f t="shared" si="75"/>
        <v xml:space="preserve"> - دراسات</v>
      </c>
      <c r="DX24" s="75" t="str">
        <f t="shared" si="76"/>
        <v xml:space="preserve"> - رياضيات</v>
      </c>
      <c r="DY24" s="76" t="str">
        <f t="shared" si="77"/>
        <v xml:space="preserve"> - علـوم</v>
      </c>
      <c r="DZ24" s="96" t="str">
        <f t="shared" si="78"/>
        <v xml:space="preserve"> - تربية فنية</v>
      </c>
      <c r="EA24" s="75" t="str">
        <f t="shared" si="79"/>
        <v xml:space="preserve"> - حاسب الى</v>
      </c>
      <c r="EB24" s="76" t="str">
        <f t="shared" si="80"/>
        <v xml:space="preserve"> - تربية دينية</v>
      </c>
      <c r="EC24" s="97">
        <f t="shared" si="81"/>
        <v>0</v>
      </c>
      <c r="ED24" s="77" t="str">
        <f t="shared" si="82"/>
        <v/>
      </c>
      <c r="EE24" s="98" t="str">
        <f>IF(A24="","",""&amp;ED24&amp;""&amp;DU24&amp;""&amp;DW24&amp;""&amp;DV24&amp;""&amp;DX24&amp;""&amp;DY24&amp;""&amp;DZ24&amp;""&amp;EA24&amp;""&amp;#REF!&amp;""&amp;#REF!&amp;""&amp;EB24&amp;"")</f>
        <v/>
      </c>
      <c r="EF24" s="79"/>
      <c r="EG24" s="211"/>
      <c r="EH24" s="130"/>
      <c r="EI24" s="131"/>
      <c r="EJ24" s="132"/>
      <c r="EK24" s="131"/>
      <c r="EL24" s="132"/>
      <c r="EN24" s="133"/>
      <c r="EO24" s="212"/>
      <c r="FB24" s="214"/>
      <c r="FC24" s="214"/>
      <c r="FD24" s="214"/>
      <c r="FE24" s="214"/>
      <c r="FF24" s="214"/>
      <c r="FG24" s="214"/>
      <c r="FH24" s="214"/>
      <c r="FI24" s="214"/>
      <c r="FJ24" s="214"/>
      <c r="FK24" s="214"/>
      <c r="GH24" s="118"/>
      <c r="GI24" s="118"/>
      <c r="GJ24" s="118"/>
      <c r="GK24" s="216"/>
      <c r="GL24" s="118"/>
      <c r="GM24" s="118"/>
      <c r="GN24" s="216"/>
      <c r="GO24" s="118"/>
      <c r="GP24" s="118"/>
      <c r="GQ24" s="118"/>
      <c r="GR24" s="129"/>
      <c r="GS24" s="129"/>
      <c r="GT24" s="79"/>
    </row>
    <row r="25" spans="1:202" ht="24.75">
      <c r="A25" s="80" t="str">
        <f t="shared" si="26"/>
        <v/>
      </c>
      <c r="B25" s="166"/>
      <c r="C25" s="167"/>
      <c r="D25" s="168"/>
      <c r="E25" s="81" t="str">
        <f t="shared" si="27"/>
        <v/>
      </c>
      <c r="F25" s="82" t="str">
        <f t="shared" si="28"/>
        <v/>
      </c>
      <c r="G25" s="83" t="str">
        <f t="shared" si="29"/>
        <v/>
      </c>
      <c r="H25" s="176"/>
      <c r="I25" s="177"/>
      <c r="J25" s="178"/>
      <c r="K25" s="178"/>
      <c r="L25" s="178"/>
      <c r="M25" s="87"/>
      <c r="N25" s="87"/>
      <c r="O25" s="84">
        <f t="shared" si="30"/>
        <v>0</v>
      </c>
      <c r="P25" s="85" t="str">
        <f t="shared" si="0"/>
        <v/>
      </c>
      <c r="Q25" s="91"/>
      <c r="R25" s="87"/>
      <c r="S25" s="58">
        <f t="shared" si="31"/>
        <v>0</v>
      </c>
      <c r="T25" s="88">
        <f t="shared" si="32"/>
        <v>0</v>
      </c>
      <c r="U25" s="84">
        <f t="shared" si="33"/>
        <v>0</v>
      </c>
      <c r="V25" s="89">
        <f t="shared" si="34"/>
        <v>0</v>
      </c>
      <c r="W25" s="75" t="str">
        <f t="shared" si="1"/>
        <v/>
      </c>
      <c r="X25" s="184"/>
      <c r="Y25" s="87"/>
      <c r="Z25" s="84">
        <f t="shared" si="35"/>
        <v>0</v>
      </c>
      <c r="AA25" s="85" t="str">
        <f t="shared" si="2"/>
        <v/>
      </c>
      <c r="AB25" s="91"/>
      <c r="AC25" s="90"/>
      <c r="AD25" s="58">
        <f t="shared" si="36"/>
        <v>0</v>
      </c>
      <c r="AE25" s="88">
        <f t="shared" si="37"/>
        <v>0</v>
      </c>
      <c r="AF25" s="84">
        <f t="shared" si="38"/>
        <v>0</v>
      </c>
      <c r="AG25" s="89">
        <f t="shared" si="39"/>
        <v>0</v>
      </c>
      <c r="AH25" s="75" t="str">
        <f t="shared" si="3"/>
        <v/>
      </c>
      <c r="AI25" s="184"/>
      <c r="AJ25" s="87"/>
      <c r="AK25" s="58">
        <f t="shared" si="40"/>
        <v>0</v>
      </c>
      <c r="AL25" s="59" t="str">
        <f t="shared" si="4"/>
        <v/>
      </c>
      <c r="AM25" s="90"/>
      <c r="AN25" s="90"/>
      <c r="AO25" s="84">
        <f t="shared" si="41"/>
        <v>0</v>
      </c>
      <c r="AP25" s="88">
        <f t="shared" si="42"/>
        <v>0</v>
      </c>
      <c r="AQ25" s="84">
        <f t="shared" si="43"/>
        <v>0</v>
      </c>
      <c r="AR25" s="89">
        <f t="shared" si="44"/>
        <v>0</v>
      </c>
      <c r="AS25" s="75" t="str">
        <f t="shared" si="5"/>
        <v/>
      </c>
      <c r="AT25" s="87"/>
      <c r="AU25" s="94"/>
      <c r="AV25" s="182"/>
      <c r="AW25" s="84">
        <f t="shared" si="45"/>
        <v>0</v>
      </c>
      <c r="AX25" s="84">
        <f t="shared" si="46"/>
        <v>0</v>
      </c>
      <c r="AY25" s="85" t="str">
        <f t="shared" si="6"/>
        <v/>
      </c>
      <c r="AZ25" s="87"/>
      <c r="BA25" s="87"/>
      <c r="BB25" s="91"/>
      <c r="BC25" s="84">
        <f t="shared" si="47"/>
        <v>0</v>
      </c>
      <c r="BD25" s="84">
        <f t="shared" si="48"/>
        <v>0</v>
      </c>
      <c r="BE25" s="88">
        <f t="shared" si="7"/>
        <v>0</v>
      </c>
      <c r="BF25" s="84">
        <f t="shared" si="49"/>
        <v>0</v>
      </c>
      <c r="BG25" s="89">
        <f t="shared" si="50"/>
        <v>0</v>
      </c>
      <c r="BH25" s="75" t="str">
        <f t="shared" si="8"/>
        <v/>
      </c>
      <c r="BI25" s="189"/>
      <c r="BJ25" s="87"/>
      <c r="BK25" s="94"/>
      <c r="BL25" s="84">
        <f t="shared" si="51"/>
        <v>0</v>
      </c>
      <c r="BM25" s="85" t="str">
        <f t="shared" si="9"/>
        <v/>
      </c>
      <c r="BN25" s="91"/>
      <c r="BO25" s="87"/>
      <c r="BP25" s="87"/>
      <c r="BQ25" s="84">
        <f t="shared" si="52"/>
        <v>0</v>
      </c>
      <c r="BR25" s="88">
        <f t="shared" si="10"/>
        <v>0</v>
      </c>
      <c r="BS25" s="84">
        <f t="shared" si="53"/>
        <v>0</v>
      </c>
      <c r="BT25" s="89">
        <f t="shared" si="54"/>
        <v>0</v>
      </c>
      <c r="BU25" s="75" t="str">
        <f t="shared" si="11"/>
        <v/>
      </c>
      <c r="BV25" s="184"/>
      <c r="BW25" s="87"/>
      <c r="BX25" s="84">
        <f t="shared" si="55"/>
        <v>0</v>
      </c>
      <c r="BY25" s="85" t="str">
        <f t="shared" si="12"/>
        <v/>
      </c>
      <c r="BZ25" s="91"/>
      <c r="CA25" s="87"/>
      <c r="CB25" s="84">
        <f t="shared" si="56"/>
        <v>0</v>
      </c>
      <c r="CC25" s="88">
        <f t="shared" si="57"/>
        <v>0</v>
      </c>
      <c r="CD25" s="84">
        <f t="shared" si="58"/>
        <v>0</v>
      </c>
      <c r="CE25" s="89">
        <f t="shared" si="59"/>
        <v>0</v>
      </c>
      <c r="CF25" s="75" t="str">
        <f t="shared" si="13"/>
        <v/>
      </c>
      <c r="CG25" s="189"/>
      <c r="CH25" s="87"/>
      <c r="CI25" s="84">
        <f>[2]January!AQ25</f>
        <v>0</v>
      </c>
      <c r="CJ25" s="84">
        <f t="shared" si="60"/>
        <v>0</v>
      </c>
      <c r="CK25" s="85" t="str">
        <f t="shared" si="14"/>
        <v/>
      </c>
      <c r="CL25" s="91"/>
      <c r="CM25" s="94"/>
      <c r="CN25" s="87"/>
      <c r="CO25" s="84">
        <f t="shared" si="61"/>
        <v>0</v>
      </c>
      <c r="CP25" s="88">
        <f t="shared" si="15"/>
        <v>0</v>
      </c>
      <c r="CQ25" s="84">
        <f t="shared" si="62"/>
        <v>0</v>
      </c>
      <c r="CR25" s="89">
        <f t="shared" si="63"/>
        <v>0</v>
      </c>
      <c r="CS25" s="75" t="str">
        <f t="shared" si="16"/>
        <v/>
      </c>
      <c r="CT25" s="92">
        <f t="shared" si="17"/>
        <v>0</v>
      </c>
      <c r="CU25" s="93" t="str">
        <f t="shared" si="18"/>
        <v/>
      </c>
      <c r="CV25" s="184"/>
      <c r="CW25" s="90"/>
      <c r="CX25" s="84">
        <f t="shared" si="64"/>
        <v>0</v>
      </c>
      <c r="CY25" s="94">
        <f t="shared" si="65"/>
        <v>0</v>
      </c>
      <c r="CZ25" s="89">
        <f t="shared" si="66"/>
        <v>0</v>
      </c>
      <c r="DA25" s="95" t="str">
        <f t="shared" si="19"/>
        <v/>
      </c>
      <c r="DB25" s="87"/>
      <c r="DC25" s="192"/>
      <c r="DD25" s="86">
        <f t="shared" si="67"/>
        <v>0</v>
      </c>
      <c r="DE25" s="94">
        <f t="shared" si="68"/>
        <v>0</v>
      </c>
      <c r="DF25" s="89">
        <f t="shared" si="69"/>
        <v>0</v>
      </c>
      <c r="DG25" s="75" t="str">
        <f t="shared" si="20"/>
        <v/>
      </c>
      <c r="DH25" s="92">
        <f t="shared" si="70"/>
        <v>0</v>
      </c>
      <c r="DI25" s="75" t="str">
        <f t="shared" si="21"/>
        <v/>
      </c>
      <c r="DJ25" s="65"/>
      <c r="DK25" s="87"/>
      <c r="DL25" s="84">
        <f t="shared" si="22"/>
        <v>0</v>
      </c>
      <c r="DM25" s="85" t="str">
        <f t="shared" si="23"/>
        <v/>
      </c>
      <c r="DN25" s="91"/>
      <c r="DO25" s="90"/>
      <c r="DP25" s="84">
        <f t="shared" si="24"/>
        <v>0</v>
      </c>
      <c r="DQ25" s="88">
        <f t="shared" si="71"/>
        <v>0</v>
      </c>
      <c r="DR25" s="84">
        <f t="shared" si="72"/>
        <v>0</v>
      </c>
      <c r="DS25" s="89">
        <f t="shared" si="73"/>
        <v>0</v>
      </c>
      <c r="DT25" s="75" t="str">
        <f t="shared" si="25"/>
        <v/>
      </c>
      <c r="DU25" s="76" t="str">
        <f t="shared" si="74"/>
        <v>- عربى</v>
      </c>
      <c r="DV25" s="96" t="str">
        <f>IF(AG25&lt;AG$13," - اللغة الاجنبية",IF(AC25&lt;AC$13,"- اللغة الاجنبية",IF(AC25="غ","- اللغة الاجنبية",IF(AC25="صفر"," -اللغة الاجنبية",""))))</f>
        <v xml:space="preserve"> - اللغة الاجنبية</v>
      </c>
      <c r="DW25" s="76" t="str">
        <f t="shared" si="75"/>
        <v xml:space="preserve"> - دراسات</v>
      </c>
      <c r="DX25" s="75" t="str">
        <f t="shared" si="76"/>
        <v xml:space="preserve"> - رياضيات</v>
      </c>
      <c r="DY25" s="76" t="str">
        <f t="shared" si="77"/>
        <v xml:space="preserve"> - علـوم</v>
      </c>
      <c r="DZ25" s="96" t="str">
        <f t="shared" si="78"/>
        <v xml:space="preserve"> - تربية فنية</v>
      </c>
      <c r="EA25" s="75" t="str">
        <f t="shared" si="79"/>
        <v xml:space="preserve"> - حاسب الى</v>
      </c>
      <c r="EB25" s="76" t="str">
        <f t="shared" si="80"/>
        <v xml:space="preserve"> - تربية دينية</v>
      </c>
      <c r="EC25" s="97">
        <f t="shared" si="81"/>
        <v>0</v>
      </c>
      <c r="ED25" s="77" t="str">
        <f t="shared" si="82"/>
        <v/>
      </c>
      <c r="EE25" s="98" t="str">
        <f>IF(A25="","",""&amp;ED25&amp;""&amp;DU25&amp;""&amp;DW25&amp;""&amp;DV25&amp;""&amp;DX25&amp;""&amp;DY25&amp;""&amp;DZ25&amp;""&amp;EA25&amp;""&amp;#REF!&amp;""&amp;#REF!&amp;""&amp;EB25&amp;"")</f>
        <v/>
      </c>
      <c r="EF25" s="79"/>
      <c r="EG25" s="211"/>
      <c r="EH25" s="130"/>
      <c r="EI25" s="131"/>
      <c r="EJ25" s="132"/>
      <c r="EK25" s="131"/>
      <c r="EL25" s="132"/>
      <c r="EN25" s="133"/>
      <c r="EO25" s="212"/>
      <c r="EQ25" s="99"/>
      <c r="FB25" s="214"/>
      <c r="FC25" s="214"/>
      <c r="FD25" s="214"/>
      <c r="FE25" s="214"/>
      <c r="FF25" s="214"/>
      <c r="FG25" s="214"/>
      <c r="FH25" s="214"/>
      <c r="FI25" s="214"/>
      <c r="FJ25" s="214"/>
      <c r="FK25" s="214"/>
      <c r="GH25" s="118"/>
      <c r="GI25" s="118"/>
      <c r="GJ25" s="118"/>
      <c r="GK25" s="216"/>
      <c r="GL25" s="118"/>
      <c r="GM25" s="118"/>
      <c r="GN25" s="216"/>
      <c r="GO25" s="118"/>
      <c r="GP25" s="118"/>
      <c r="GQ25" s="118"/>
      <c r="GR25" s="129"/>
      <c r="GS25" s="129"/>
      <c r="GT25" s="79"/>
    </row>
    <row r="26" spans="1:202" ht="24.75">
      <c r="A26" s="80" t="str">
        <f t="shared" si="26"/>
        <v/>
      </c>
      <c r="B26" s="166"/>
      <c r="C26" s="167"/>
      <c r="D26" s="168"/>
      <c r="E26" s="81" t="str">
        <f t="shared" si="27"/>
        <v/>
      </c>
      <c r="F26" s="82" t="str">
        <f t="shared" si="28"/>
        <v/>
      </c>
      <c r="G26" s="83" t="str">
        <f t="shared" si="29"/>
        <v/>
      </c>
      <c r="H26" s="176"/>
      <c r="I26" s="177"/>
      <c r="J26" s="178"/>
      <c r="K26" s="178"/>
      <c r="L26" s="178"/>
      <c r="M26" s="87"/>
      <c r="N26" s="87"/>
      <c r="O26" s="84">
        <f t="shared" si="30"/>
        <v>0</v>
      </c>
      <c r="P26" s="85" t="str">
        <f t="shared" si="0"/>
        <v/>
      </c>
      <c r="Q26" s="91"/>
      <c r="R26" s="87"/>
      <c r="S26" s="58">
        <f t="shared" si="31"/>
        <v>0</v>
      </c>
      <c r="T26" s="88">
        <f t="shared" si="32"/>
        <v>0</v>
      </c>
      <c r="U26" s="84">
        <f t="shared" si="33"/>
        <v>0</v>
      </c>
      <c r="V26" s="89">
        <f t="shared" si="34"/>
        <v>0</v>
      </c>
      <c r="W26" s="75" t="str">
        <f t="shared" si="1"/>
        <v/>
      </c>
      <c r="X26" s="184"/>
      <c r="Y26" s="87"/>
      <c r="Z26" s="84">
        <f t="shared" si="35"/>
        <v>0</v>
      </c>
      <c r="AA26" s="85" t="str">
        <f t="shared" si="2"/>
        <v/>
      </c>
      <c r="AB26" s="91"/>
      <c r="AC26" s="90"/>
      <c r="AD26" s="58">
        <f t="shared" si="36"/>
        <v>0</v>
      </c>
      <c r="AE26" s="88">
        <f t="shared" si="37"/>
        <v>0</v>
      </c>
      <c r="AF26" s="84">
        <f t="shared" si="38"/>
        <v>0</v>
      </c>
      <c r="AG26" s="89">
        <f t="shared" si="39"/>
        <v>0</v>
      </c>
      <c r="AH26" s="75" t="str">
        <f t="shared" si="3"/>
        <v/>
      </c>
      <c r="AI26" s="184"/>
      <c r="AJ26" s="87"/>
      <c r="AK26" s="58">
        <f t="shared" si="40"/>
        <v>0</v>
      </c>
      <c r="AL26" s="59" t="str">
        <f t="shared" si="4"/>
        <v/>
      </c>
      <c r="AM26" s="90"/>
      <c r="AN26" s="90"/>
      <c r="AO26" s="84">
        <f t="shared" si="41"/>
        <v>0</v>
      </c>
      <c r="AP26" s="88">
        <f t="shared" si="42"/>
        <v>0</v>
      </c>
      <c r="AQ26" s="84">
        <f t="shared" si="43"/>
        <v>0</v>
      </c>
      <c r="AR26" s="89">
        <f t="shared" si="44"/>
        <v>0</v>
      </c>
      <c r="AS26" s="75" t="str">
        <f t="shared" si="5"/>
        <v/>
      </c>
      <c r="AT26" s="87"/>
      <c r="AU26" s="94"/>
      <c r="AV26" s="182"/>
      <c r="AW26" s="84">
        <f t="shared" si="45"/>
        <v>0</v>
      </c>
      <c r="AX26" s="84">
        <f t="shared" si="46"/>
        <v>0</v>
      </c>
      <c r="AY26" s="85" t="str">
        <f t="shared" si="6"/>
        <v/>
      </c>
      <c r="AZ26" s="87"/>
      <c r="BA26" s="87"/>
      <c r="BB26" s="91"/>
      <c r="BC26" s="84">
        <f t="shared" si="47"/>
        <v>0</v>
      </c>
      <c r="BD26" s="84">
        <f t="shared" si="48"/>
        <v>0</v>
      </c>
      <c r="BE26" s="88">
        <f t="shared" si="7"/>
        <v>0</v>
      </c>
      <c r="BF26" s="84">
        <f t="shared" si="49"/>
        <v>0</v>
      </c>
      <c r="BG26" s="89">
        <f t="shared" si="50"/>
        <v>0</v>
      </c>
      <c r="BH26" s="75" t="str">
        <f t="shared" si="8"/>
        <v/>
      </c>
      <c r="BI26" s="189"/>
      <c r="BJ26" s="87"/>
      <c r="BK26" s="94"/>
      <c r="BL26" s="84">
        <f t="shared" si="51"/>
        <v>0</v>
      </c>
      <c r="BM26" s="85" t="str">
        <f t="shared" si="9"/>
        <v/>
      </c>
      <c r="BN26" s="91"/>
      <c r="BO26" s="87"/>
      <c r="BP26" s="87"/>
      <c r="BQ26" s="84">
        <f t="shared" si="52"/>
        <v>0</v>
      </c>
      <c r="BR26" s="88">
        <f t="shared" si="10"/>
        <v>0</v>
      </c>
      <c r="BS26" s="84">
        <f t="shared" si="53"/>
        <v>0</v>
      </c>
      <c r="BT26" s="89">
        <f t="shared" si="54"/>
        <v>0</v>
      </c>
      <c r="BU26" s="75" t="str">
        <f t="shared" si="11"/>
        <v/>
      </c>
      <c r="BV26" s="184"/>
      <c r="BW26" s="87"/>
      <c r="BX26" s="84">
        <f t="shared" si="55"/>
        <v>0</v>
      </c>
      <c r="BY26" s="85" t="str">
        <f t="shared" si="12"/>
        <v/>
      </c>
      <c r="BZ26" s="91"/>
      <c r="CA26" s="87"/>
      <c r="CB26" s="84">
        <f t="shared" si="56"/>
        <v>0</v>
      </c>
      <c r="CC26" s="88">
        <f t="shared" si="57"/>
        <v>0</v>
      </c>
      <c r="CD26" s="84">
        <f t="shared" si="58"/>
        <v>0</v>
      </c>
      <c r="CE26" s="89">
        <f t="shared" si="59"/>
        <v>0</v>
      </c>
      <c r="CF26" s="75" t="str">
        <f t="shared" si="13"/>
        <v/>
      </c>
      <c r="CG26" s="189"/>
      <c r="CH26" s="87"/>
      <c r="CI26" s="84">
        <f>[2]January!AQ26</f>
        <v>0</v>
      </c>
      <c r="CJ26" s="84">
        <f t="shared" si="60"/>
        <v>0</v>
      </c>
      <c r="CK26" s="85" t="str">
        <f t="shared" si="14"/>
        <v/>
      </c>
      <c r="CL26" s="91"/>
      <c r="CM26" s="94"/>
      <c r="CN26" s="87"/>
      <c r="CO26" s="84">
        <f t="shared" si="61"/>
        <v>0</v>
      </c>
      <c r="CP26" s="88">
        <f t="shared" si="15"/>
        <v>0</v>
      </c>
      <c r="CQ26" s="84">
        <f t="shared" si="62"/>
        <v>0</v>
      </c>
      <c r="CR26" s="89">
        <f t="shared" si="63"/>
        <v>0</v>
      </c>
      <c r="CS26" s="75" t="str">
        <f t="shared" si="16"/>
        <v/>
      </c>
      <c r="CT26" s="92">
        <f t="shared" si="17"/>
        <v>0</v>
      </c>
      <c r="CU26" s="93" t="str">
        <f t="shared" si="18"/>
        <v/>
      </c>
      <c r="CV26" s="184"/>
      <c r="CW26" s="90"/>
      <c r="CX26" s="84">
        <f t="shared" si="64"/>
        <v>0</v>
      </c>
      <c r="CY26" s="94">
        <f t="shared" si="65"/>
        <v>0</v>
      </c>
      <c r="CZ26" s="89">
        <f t="shared" si="66"/>
        <v>0</v>
      </c>
      <c r="DA26" s="95" t="str">
        <f t="shared" si="19"/>
        <v/>
      </c>
      <c r="DB26" s="87"/>
      <c r="DC26" s="192"/>
      <c r="DD26" s="86">
        <f t="shared" si="67"/>
        <v>0</v>
      </c>
      <c r="DE26" s="94">
        <f t="shared" si="68"/>
        <v>0</v>
      </c>
      <c r="DF26" s="89">
        <f t="shared" si="69"/>
        <v>0</v>
      </c>
      <c r="DG26" s="75" t="str">
        <f t="shared" si="20"/>
        <v/>
      </c>
      <c r="DH26" s="92">
        <f t="shared" si="70"/>
        <v>0</v>
      </c>
      <c r="DI26" s="75" t="str">
        <f t="shared" si="21"/>
        <v/>
      </c>
      <c r="DJ26" s="65"/>
      <c r="DK26" s="87"/>
      <c r="DL26" s="84">
        <f t="shared" si="22"/>
        <v>0</v>
      </c>
      <c r="DM26" s="85" t="str">
        <f t="shared" si="23"/>
        <v/>
      </c>
      <c r="DN26" s="91"/>
      <c r="DO26" s="90"/>
      <c r="DP26" s="84">
        <f t="shared" si="24"/>
        <v>0</v>
      </c>
      <c r="DQ26" s="88">
        <f t="shared" si="71"/>
        <v>0</v>
      </c>
      <c r="DR26" s="84">
        <f t="shared" si="72"/>
        <v>0</v>
      </c>
      <c r="DS26" s="89">
        <f t="shared" si="73"/>
        <v>0</v>
      </c>
      <c r="DT26" s="75" t="str">
        <f t="shared" si="25"/>
        <v/>
      </c>
      <c r="DU26" s="76" t="str">
        <f t="shared" si="74"/>
        <v>- عربى</v>
      </c>
      <c r="DV26" s="96" t="str">
        <f>IF(AG26&lt;AG$13," - اللغة الاجنبية",IF(AC26&lt;AC$13,"- اللغة الاجنبية",IF(AC26="غ","- اللغة الاجنبية",IF(AC26="صفر"," -اللغة الاجنبية",""))))</f>
        <v xml:space="preserve"> - اللغة الاجنبية</v>
      </c>
      <c r="DW26" s="76" t="str">
        <f t="shared" si="75"/>
        <v xml:space="preserve"> - دراسات</v>
      </c>
      <c r="DX26" s="75" t="str">
        <f t="shared" si="76"/>
        <v xml:space="preserve"> - رياضيات</v>
      </c>
      <c r="DY26" s="76" t="str">
        <f t="shared" si="77"/>
        <v xml:space="preserve"> - علـوم</v>
      </c>
      <c r="DZ26" s="96" t="str">
        <f t="shared" si="78"/>
        <v xml:space="preserve"> - تربية فنية</v>
      </c>
      <c r="EA26" s="75" t="str">
        <f t="shared" si="79"/>
        <v xml:space="preserve"> - حاسب الى</v>
      </c>
      <c r="EB26" s="76" t="str">
        <f t="shared" si="80"/>
        <v xml:space="preserve"> - تربية دينية</v>
      </c>
      <c r="EC26" s="97">
        <f t="shared" si="81"/>
        <v>0</v>
      </c>
      <c r="ED26" s="77" t="str">
        <f t="shared" si="82"/>
        <v/>
      </c>
      <c r="EE26" s="98" t="str">
        <f>IF(A26="","",""&amp;ED26&amp;""&amp;DU26&amp;""&amp;DW26&amp;""&amp;DV26&amp;""&amp;DX26&amp;""&amp;DY26&amp;""&amp;DZ26&amp;""&amp;EA26&amp;""&amp;#REF!&amp;""&amp;#REF!&amp;""&amp;EB26&amp;"")</f>
        <v/>
      </c>
      <c r="EF26" s="79"/>
      <c r="EG26" s="211"/>
      <c r="EH26" s="130"/>
      <c r="EI26" s="131"/>
      <c r="EJ26" s="132"/>
      <c r="EK26" s="131"/>
      <c r="EL26" s="132"/>
      <c r="EN26" s="133"/>
      <c r="EO26" s="212"/>
      <c r="EQ26" s="99"/>
      <c r="ET26" s="218"/>
      <c r="EU26" s="200"/>
      <c r="EX26" s="218"/>
      <c r="FB26" s="214"/>
      <c r="FC26" s="214"/>
      <c r="FD26" s="214"/>
      <c r="FE26" s="214"/>
      <c r="FF26" s="214"/>
      <c r="FG26" s="214"/>
      <c r="FH26" s="214"/>
      <c r="FI26" s="214"/>
      <c r="FJ26" s="214"/>
      <c r="FK26" s="214"/>
      <c r="GH26" s="118"/>
      <c r="GI26" s="118"/>
      <c r="GJ26" s="118"/>
      <c r="GK26" s="216"/>
      <c r="GL26" s="118"/>
      <c r="GM26" s="118"/>
      <c r="GN26" s="216"/>
      <c r="GO26" s="118"/>
      <c r="GP26" s="118"/>
      <c r="GQ26" s="118"/>
      <c r="GR26" s="129"/>
      <c r="GS26" s="129"/>
      <c r="GT26" s="79"/>
    </row>
    <row r="27" spans="1:202" ht="22.5">
      <c r="A27" s="80" t="str">
        <f t="shared" si="26"/>
        <v/>
      </c>
      <c r="B27" s="166"/>
      <c r="C27" s="167"/>
      <c r="D27" s="168"/>
      <c r="E27" s="81" t="str">
        <f t="shared" si="27"/>
        <v/>
      </c>
      <c r="F27" s="82" t="str">
        <f t="shared" si="28"/>
        <v/>
      </c>
      <c r="G27" s="83" t="str">
        <f t="shared" si="29"/>
        <v/>
      </c>
      <c r="H27" s="176"/>
      <c r="I27" s="177"/>
      <c r="J27" s="178"/>
      <c r="K27" s="178"/>
      <c r="L27" s="178"/>
      <c r="M27" s="87"/>
      <c r="N27" s="87"/>
      <c r="O27" s="84">
        <f t="shared" si="30"/>
        <v>0</v>
      </c>
      <c r="P27" s="85" t="str">
        <f t="shared" si="0"/>
        <v/>
      </c>
      <c r="Q27" s="91"/>
      <c r="R27" s="87"/>
      <c r="S27" s="58">
        <f t="shared" si="31"/>
        <v>0</v>
      </c>
      <c r="T27" s="88">
        <f t="shared" si="32"/>
        <v>0</v>
      </c>
      <c r="U27" s="84">
        <f t="shared" si="33"/>
        <v>0</v>
      </c>
      <c r="V27" s="89">
        <f t="shared" si="34"/>
        <v>0</v>
      </c>
      <c r="W27" s="75" t="str">
        <f t="shared" si="1"/>
        <v/>
      </c>
      <c r="X27" s="184"/>
      <c r="Y27" s="87"/>
      <c r="Z27" s="84">
        <f t="shared" si="35"/>
        <v>0</v>
      </c>
      <c r="AA27" s="85" t="str">
        <f t="shared" si="2"/>
        <v/>
      </c>
      <c r="AB27" s="91"/>
      <c r="AC27" s="90"/>
      <c r="AD27" s="58">
        <f t="shared" si="36"/>
        <v>0</v>
      </c>
      <c r="AE27" s="88">
        <f t="shared" si="37"/>
        <v>0</v>
      </c>
      <c r="AF27" s="84">
        <f t="shared" si="38"/>
        <v>0</v>
      </c>
      <c r="AG27" s="89">
        <f t="shared" si="39"/>
        <v>0</v>
      </c>
      <c r="AH27" s="75" t="str">
        <f t="shared" si="3"/>
        <v/>
      </c>
      <c r="AI27" s="184"/>
      <c r="AJ27" s="87"/>
      <c r="AK27" s="58">
        <f t="shared" si="40"/>
        <v>0</v>
      </c>
      <c r="AL27" s="59" t="str">
        <f t="shared" si="4"/>
        <v/>
      </c>
      <c r="AM27" s="90"/>
      <c r="AN27" s="90"/>
      <c r="AO27" s="84">
        <f t="shared" si="41"/>
        <v>0</v>
      </c>
      <c r="AP27" s="88">
        <f t="shared" si="42"/>
        <v>0</v>
      </c>
      <c r="AQ27" s="84">
        <f t="shared" si="43"/>
        <v>0</v>
      </c>
      <c r="AR27" s="89">
        <f t="shared" si="44"/>
        <v>0</v>
      </c>
      <c r="AS27" s="75" t="str">
        <f t="shared" si="5"/>
        <v/>
      </c>
      <c r="AT27" s="87"/>
      <c r="AU27" s="94"/>
      <c r="AV27" s="182"/>
      <c r="AW27" s="84">
        <f t="shared" si="45"/>
        <v>0</v>
      </c>
      <c r="AX27" s="84">
        <f t="shared" si="46"/>
        <v>0</v>
      </c>
      <c r="AY27" s="85" t="str">
        <f t="shared" si="6"/>
        <v/>
      </c>
      <c r="AZ27" s="87"/>
      <c r="BA27" s="87"/>
      <c r="BB27" s="91"/>
      <c r="BC27" s="84">
        <f t="shared" si="47"/>
        <v>0</v>
      </c>
      <c r="BD27" s="84">
        <f t="shared" si="48"/>
        <v>0</v>
      </c>
      <c r="BE27" s="88">
        <f t="shared" si="7"/>
        <v>0</v>
      </c>
      <c r="BF27" s="84">
        <f t="shared" si="49"/>
        <v>0</v>
      </c>
      <c r="BG27" s="89">
        <f t="shared" si="50"/>
        <v>0</v>
      </c>
      <c r="BH27" s="75" t="str">
        <f t="shared" si="8"/>
        <v/>
      </c>
      <c r="BI27" s="189"/>
      <c r="BJ27" s="87"/>
      <c r="BK27" s="94"/>
      <c r="BL27" s="84">
        <f t="shared" si="51"/>
        <v>0</v>
      </c>
      <c r="BM27" s="85" t="str">
        <f t="shared" si="9"/>
        <v/>
      </c>
      <c r="BN27" s="91"/>
      <c r="BO27" s="87"/>
      <c r="BP27" s="87"/>
      <c r="BQ27" s="84">
        <f t="shared" si="52"/>
        <v>0</v>
      </c>
      <c r="BR27" s="88">
        <f t="shared" si="10"/>
        <v>0</v>
      </c>
      <c r="BS27" s="84">
        <f t="shared" si="53"/>
        <v>0</v>
      </c>
      <c r="BT27" s="89">
        <f t="shared" si="54"/>
        <v>0</v>
      </c>
      <c r="BU27" s="75" t="str">
        <f t="shared" si="11"/>
        <v/>
      </c>
      <c r="BV27" s="184"/>
      <c r="BW27" s="87"/>
      <c r="BX27" s="84">
        <f t="shared" si="55"/>
        <v>0</v>
      </c>
      <c r="BY27" s="85" t="str">
        <f t="shared" si="12"/>
        <v/>
      </c>
      <c r="BZ27" s="91"/>
      <c r="CA27" s="87"/>
      <c r="CB27" s="84">
        <f t="shared" si="56"/>
        <v>0</v>
      </c>
      <c r="CC27" s="88">
        <f t="shared" si="57"/>
        <v>0</v>
      </c>
      <c r="CD27" s="84">
        <f t="shared" si="58"/>
        <v>0</v>
      </c>
      <c r="CE27" s="89">
        <f t="shared" si="59"/>
        <v>0</v>
      </c>
      <c r="CF27" s="75" t="str">
        <f t="shared" si="13"/>
        <v/>
      </c>
      <c r="CG27" s="189"/>
      <c r="CH27" s="87"/>
      <c r="CI27" s="84">
        <f>[2]January!AQ27</f>
        <v>0</v>
      </c>
      <c r="CJ27" s="84">
        <f t="shared" si="60"/>
        <v>0</v>
      </c>
      <c r="CK27" s="85" t="str">
        <f t="shared" si="14"/>
        <v/>
      </c>
      <c r="CL27" s="91"/>
      <c r="CM27" s="94"/>
      <c r="CN27" s="87"/>
      <c r="CO27" s="84">
        <f t="shared" si="61"/>
        <v>0</v>
      </c>
      <c r="CP27" s="88">
        <f t="shared" si="15"/>
        <v>0</v>
      </c>
      <c r="CQ27" s="84">
        <f t="shared" si="62"/>
        <v>0</v>
      </c>
      <c r="CR27" s="89">
        <f t="shared" si="63"/>
        <v>0</v>
      </c>
      <c r="CS27" s="75" t="str">
        <f t="shared" si="16"/>
        <v/>
      </c>
      <c r="CT27" s="92">
        <f t="shared" si="17"/>
        <v>0</v>
      </c>
      <c r="CU27" s="93" t="str">
        <f t="shared" si="18"/>
        <v/>
      </c>
      <c r="CV27" s="184"/>
      <c r="CW27" s="90"/>
      <c r="CX27" s="84">
        <f t="shared" si="64"/>
        <v>0</v>
      </c>
      <c r="CY27" s="94">
        <f t="shared" si="65"/>
        <v>0</v>
      </c>
      <c r="CZ27" s="89">
        <f t="shared" si="66"/>
        <v>0</v>
      </c>
      <c r="DA27" s="95" t="str">
        <f t="shared" si="19"/>
        <v/>
      </c>
      <c r="DB27" s="87"/>
      <c r="DC27" s="192"/>
      <c r="DD27" s="86">
        <f t="shared" si="67"/>
        <v>0</v>
      </c>
      <c r="DE27" s="94">
        <f t="shared" si="68"/>
        <v>0</v>
      </c>
      <c r="DF27" s="89">
        <f t="shared" si="69"/>
        <v>0</v>
      </c>
      <c r="DG27" s="75" t="str">
        <f t="shared" si="20"/>
        <v/>
      </c>
      <c r="DH27" s="92">
        <f t="shared" si="70"/>
        <v>0</v>
      </c>
      <c r="DI27" s="75" t="str">
        <f t="shared" si="21"/>
        <v/>
      </c>
      <c r="DJ27" s="65"/>
      <c r="DK27" s="87"/>
      <c r="DL27" s="84">
        <f t="shared" si="22"/>
        <v>0</v>
      </c>
      <c r="DM27" s="85" t="str">
        <f t="shared" si="23"/>
        <v/>
      </c>
      <c r="DN27" s="91"/>
      <c r="DO27" s="90"/>
      <c r="DP27" s="84">
        <f t="shared" si="24"/>
        <v>0</v>
      </c>
      <c r="DQ27" s="88">
        <f t="shared" si="71"/>
        <v>0</v>
      </c>
      <c r="DR27" s="84">
        <f t="shared" si="72"/>
        <v>0</v>
      </c>
      <c r="DS27" s="89">
        <f t="shared" si="73"/>
        <v>0</v>
      </c>
      <c r="DT27" s="75" t="str">
        <f t="shared" si="25"/>
        <v/>
      </c>
      <c r="DU27" s="76" t="str">
        <f t="shared" si="74"/>
        <v>- عربى</v>
      </c>
      <c r="DV27" s="96" t="str">
        <f>IF(AG27&lt;AG$13," - اللغة الاجنبية",IF(AC27&lt;AC$13,"- اللغة الاجنبية",IF(AC27="غ","- اللغة الاجنبية",IF(AC27="صفر"," -اللغة الاجنبية",""))))</f>
        <v xml:space="preserve"> - اللغة الاجنبية</v>
      </c>
      <c r="DW27" s="76" t="str">
        <f t="shared" si="75"/>
        <v xml:space="preserve"> - دراسات</v>
      </c>
      <c r="DX27" s="75" t="str">
        <f t="shared" si="76"/>
        <v xml:space="preserve"> - رياضيات</v>
      </c>
      <c r="DY27" s="76" t="str">
        <f t="shared" si="77"/>
        <v xml:space="preserve"> - علـوم</v>
      </c>
      <c r="DZ27" s="96" t="str">
        <f t="shared" si="78"/>
        <v xml:space="preserve"> - تربية فنية</v>
      </c>
      <c r="EA27" s="75" t="str">
        <f t="shared" si="79"/>
        <v xml:space="preserve"> - حاسب الى</v>
      </c>
      <c r="EB27" s="76" t="str">
        <f t="shared" si="80"/>
        <v xml:space="preserve"> - تربية دينية</v>
      </c>
      <c r="EC27" s="97">
        <f t="shared" si="81"/>
        <v>0</v>
      </c>
      <c r="ED27" s="77" t="str">
        <f t="shared" si="82"/>
        <v/>
      </c>
      <c r="EE27" s="98" t="str">
        <f>IF(A27="","",""&amp;ED27&amp;""&amp;DU27&amp;""&amp;DW27&amp;""&amp;DV27&amp;""&amp;DX27&amp;""&amp;DY27&amp;""&amp;DZ27&amp;""&amp;EA27&amp;""&amp;#REF!&amp;""&amp;#REF!&amp;""&amp;EB27&amp;"")</f>
        <v/>
      </c>
      <c r="EF27" s="79"/>
      <c r="EG27" s="211"/>
      <c r="EH27" s="130"/>
      <c r="EI27" s="131"/>
      <c r="EJ27" s="132"/>
      <c r="EK27" s="131"/>
      <c r="EL27" s="132"/>
      <c r="EN27" s="133"/>
      <c r="EO27" s="212"/>
      <c r="FB27" s="214"/>
      <c r="FC27" s="214"/>
      <c r="FD27" s="214"/>
      <c r="FE27" s="214"/>
      <c r="FF27" s="214"/>
      <c r="FG27" s="214"/>
      <c r="FH27" s="214"/>
      <c r="FI27" s="214"/>
      <c r="FJ27" s="214"/>
      <c r="FK27" s="214"/>
      <c r="GH27" s="118"/>
      <c r="GI27" s="118"/>
      <c r="GJ27" s="118"/>
      <c r="GK27" s="216"/>
      <c r="GL27" s="118"/>
      <c r="GM27" s="118"/>
      <c r="GN27" s="216"/>
      <c r="GO27" s="118"/>
      <c r="GP27" s="118"/>
      <c r="GQ27" s="118"/>
      <c r="GR27" s="129"/>
      <c r="GS27" s="129"/>
      <c r="GT27" s="79"/>
    </row>
    <row r="28" spans="1:202" ht="22.5">
      <c r="A28" s="80" t="str">
        <f t="shared" si="26"/>
        <v/>
      </c>
      <c r="B28" s="166"/>
      <c r="C28" s="167"/>
      <c r="D28" s="168"/>
      <c r="E28" s="81" t="str">
        <f t="shared" si="27"/>
        <v/>
      </c>
      <c r="F28" s="82" t="str">
        <f t="shared" si="28"/>
        <v/>
      </c>
      <c r="G28" s="83" t="str">
        <f t="shared" si="29"/>
        <v/>
      </c>
      <c r="H28" s="176"/>
      <c r="I28" s="177"/>
      <c r="J28" s="178"/>
      <c r="K28" s="178"/>
      <c r="L28" s="178"/>
      <c r="M28" s="87"/>
      <c r="N28" s="87"/>
      <c r="O28" s="84">
        <f t="shared" si="30"/>
        <v>0</v>
      </c>
      <c r="P28" s="85" t="str">
        <f t="shared" si="0"/>
        <v/>
      </c>
      <c r="Q28" s="91"/>
      <c r="R28" s="87"/>
      <c r="S28" s="58">
        <f t="shared" si="31"/>
        <v>0</v>
      </c>
      <c r="T28" s="88">
        <f t="shared" si="32"/>
        <v>0</v>
      </c>
      <c r="U28" s="84">
        <f t="shared" si="33"/>
        <v>0</v>
      </c>
      <c r="V28" s="89">
        <f t="shared" si="34"/>
        <v>0</v>
      </c>
      <c r="W28" s="75" t="str">
        <f t="shared" si="1"/>
        <v/>
      </c>
      <c r="X28" s="184"/>
      <c r="Y28" s="87"/>
      <c r="Z28" s="84">
        <f t="shared" si="35"/>
        <v>0</v>
      </c>
      <c r="AA28" s="85" t="str">
        <f t="shared" si="2"/>
        <v/>
      </c>
      <c r="AB28" s="91"/>
      <c r="AC28" s="90"/>
      <c r="AD28" s="58">
        <f t="shared" si="36"/>
        <v>0</v>
      </c>
      <c r="AE28" s="88">
        <f t="shared" si="37"/>
        <v>0</v>
      </c>
      <c r="AF28" s="84">
        <f t="shared" si="38"/>
        <v>0</v>
      </c>
      <c r="AG28" s="89">
        <f t="shared" si="39"/>
        <v>0</v>
      </c>
      <c r="AH28" s="75" t="str">
        <f t="shared" si="3"/>
        <v/>
      </c>
      <c r="AI28" s="184"/>
      <c r="AJ28" s="87"/>
      <c r="AK28" s="58">
        <f t="shared" si="40"/>
        <v>0</v>
      </c>
      <c r="AL28" s="59" t="str">
        <f t="shared" si="4"/>
        <v/>
      </c>
      <c r="AM28" s="90"/>
      <c r="AN28" s="90"/>
      <c r="AO28" s="84">
        <f t="shared" si="41"/>
        <v>0</v>
      </c>
      <c r="AP28" s="88">
        <f t="shared" si="42"/>
        <v>0</v>
      </c>
      <c r="AQ28" s="84">
        <f t="shared" si="43"/>
        <v>0</v>
      </c>
      <c r="AR28" s="89">
        <f t="shared" si="44"/>
        <v>0</v>
      </c>
      <c r="AS28" s="75" t="str">
        <f t="shared" si="5"/>
        <v/>
      </c>
      <c r="AT28" s="87"/>
      <c r="AU28" s="94"/>
      <c r="AV28" s="182"/>
      <c r="AW28" s="84">
        <f t="shared" si="45"/>
        <v>0</v>
      </c>
      <c r="AX28" s="84">
        <f t="shared" si="46"/>
        <v>0</v>
      </c>
      <c r="AY28" s="85" t="str">
        <f t="shared" si="6"/>
        <v/>
      </c>
      <c r="AZ28" s="87"/>
      <c r="BA28" s="87"/>
      <c r="BB28" s="91"/>
      <c r="BC28" s="84">
        <f t="shared" si="47"/>
        <v>0</v>
      </c>
      <c r="BD28" s="84">
        <f t="shared" si="48"/>
        <v>0</v>
      </c>
      <c r="BE28" s="88">
        <f t="shared" si="7"/>
        <v>0</v>
      </c>
      <c r="BF28" s="84">
        <f t="shared" si="49"/>
        <v>0</v>
      </c>
      <c r="BG28" s="89">
        <f t="shared" si="50"/>
        <v>0</v>
      </c>
      <c r="BH28" s="75" t="str">
        <f t="shared" si="8"/>
        <v/>
      </c>
      <c r="BI28" s="189"/>
      <c r="BJ28" s="87"/>
      <c r="BK28" s="94"/>
      <c r="BL28" s="84">
        <f t="shared" si="51"/>
        <v>0</v>
      </c>
      <c r="BM28" s="85" t="str">
        <f t="shared" si="9"/>
        <v/>
      </c>
      <c r="BN28" s="91"/>
      <c r="BO28" s="87"/>
      <c r="BP28" s="87"/>
      <c r="BQ28" s="84">
        <f t="shared" si="52"/>
        <v>0</v>
      </c>
      <c r="BR28" s="88">
        <f t="shared" si="10"/>
        <v>0</v>
      </c>
      <c r="BS28" s="84">
        <f t="shared" si="53"/>
        <v>0</v>
      </c>
      <c r="BT28" s="89">
        <f t="shared" si="54"/>
        <v>0</v>
      </c>
      <c r="BU28" s="75" t="str">
        <f t="shared" si="11"/>
        <v/>
      </c>
      <c r="BV28" s="184"/>
      <c r="BW28" s="87"/>
      <c r="BX28" s="84">
        <f t="shared" si="55"/>
        <v>0</v>
      </c>
      <c r="BY28" s="85" t="str">
        <f t="shared" si="12"/>
        <v/>
      </c>
      <c r="BZ28" s="91"/>
      <c r="CA28" s="87"/>
      <c r="CB28" s="84">
        <f t="shared" si="56"/>
        <v>0</v>
      </c>
      <c r="CC28" s="88">
        <f t="shared" si="57"/>
        <v>0</v>
      </c>
      <c r="CD28" s="84">
        <f t="shared" si="58"/>
        <v>0</v>
      </c>
      <c r="CE28" s="89">
        <f t="shared" si="59"/>
        <v>0</v>
      </c>
      <c r="CF28" s="75" t="str">
        <f t="shared" si="13"/>
        <v/>
      </c>
      <c r="CG28" s="189"/>
      <c r="CH28" s="87"/>
      <c r="CI28" s="84">
        <f>[2]January!AQ28</f>
        <v>0</v>
      </c>
      <c r="CJ28" s="84">
        <f t="shared" si="60"/>
        <v>0</v>
      </c>
      <c r="CK28" s="85" t="str">
        <f t="shared" si="14"/>
        <v/>
      </c>
      <c r="CL28" s="91"/>
      <c r="CM28" s="94"/>
      <c r="CN28" s="87"/>
      <c r="CO28" s="84">
        <f t="shared" si="61"/>
        <v>0</v>
      </c>
      <c r="CP28" s="88">
        <f t="shared" si="15"/>
        <v>0</v>
      </c>
      <c r="CQ28" s="84">
        <f t="shared" si="62"/>
        <v>0</v>
      </c>
      <c r="CR28" s="89">
        <f t="shared" si="63"/>
        <v>0</v>
      </c>
      <c r="CS28" s="75" t="str">
        <f t="shared" si="16"/>
        <v/>
      </c>
      <c r="CT28" s="92">
        <f t="shared" si="17"/>
        <v>0</v>
      </c>
      <c r="CU28" s="93" t="str">
        <f t="shared" si="18"/>
        <v/>
      </c>
      <c r="CV28" s="184"/>
      <c r="CW28" s="90"/>
      <c r="CX28" s="84">
        <f t="shared" si="64"/>
        <v>0</v>
      </c>
      <c r="CY28" s="94">
        <f t="shared" si="65"/>
        <v>0</v>
      </c>
      <c r="CZ28" s="89">
        <f t="shared" si="66"/>
        <v>0</v>
      </c>
      <c r="DA28" s="95" t="str">
        <f t="shared" si="19"/>
        <v/>
      </c>
      <c r="DB28" s="87"/>
      <c r="DC28" s="192"/>
      <c r="DD28" s="86">
        <f t="shared" si="67"/>
        <v>0</v>
      </c>
      <c r="DE28" s="94">
        <f t="shared" si="68"/>
        <v>0</v>
      </c>
      <c r="DF28" s="89">
        <f t="shared" si="69"/>
        <v>0</v>
      </c>
      <c r="DG28" s="75" t="str">
        <f t="shared" si="20"/>
        <v/>
      </c>
      <c r="DH28" s="92">
        <f t="shared" si="70"/>
        <v>0</v>
      </c>
      <c r="DI28" s="75" t="str">
        <f t="shared" si="21"/>
        <v/>
      </c>
      <c r="DJ28" s="65"/>
      <c r="DK28" s="87"/>
      <c r="DL28" s="84">
        <f t="shared" si="22"/>
        <v>0</v>
      </c>
      <c r="DM28" s="85" t="str">
        <f t="shared" si="23"/>
        <v/>
      </c>
      <c r="DN28" s="91"/>
      <c r="DO28" s="90"/>
      <c r="DP28" s="84">
        <f t="shared" si="24"/>
        <v>0</v>
      </c>
      <c r="DQ28" s="88">
        <f t="shared" si="71"/>
        <v>0</v>
      </c>
      <c r="DR28" s="84">
        <f t="shared" si="72"/>
        <v>0</v>
      </c>
      <c r="DS28" s="89">
        <f t="shared" si="73"/>
        <v>0</v>
      </c>
      <c r="DT28" s="75" t="str">
        <f t="shared" si="25"/>
        <v/>
      </c>
      <c r="DU28" s="76" t="str">
        <f t="shared" si="74"/>
        <v>- عربى</v>
      </c>
      <c r="DV28" s="96" t="str">
        <f>IF(AG28&lt;AG$13," - اللغة الاجنبية",IF(AC28&lt;AC$13,"- اللغة الاجنبية",IF(AC28="غ","- اللغة الاجنبية",IF(AC28="صفر"," -اللغة الاجنبية",""))))</f>
        <v xml:space="preserve"> - اللغة الاجنبية</v>
      </c>
      <c r="DW28" s="76" t="str">
        <f t="shared" si="75"/>
        <v xml:space="preserve"> - دراسات</v>
      </c>
      <c r="DX28" s="75" t="str">
        <f t="shared" si="76"/>
        <v xml:space="preserve"> - رياضيات</v>
      </c>
      <c r="DY28" s="76" t="str">
        <f t="shared" si="77"/>
        <v xml:space="preserve"> - علـوم</v>
      </c>
      <c r="DZ28" s="96" t="str">
        <f t="shared" si="78"/>
        <v xml:space="preserve"> - تربية فنية</v>
      </c>
      <c r="EA28" s="75" t="str">
        <f t="shared" si="79"/>
        <v xml:space="preserve"> - حاسب الى</v>
      </c>
      <c r="EB28" s="76" t="str">
        <f t="shared" si="80"/>
        <v xml:space="preserve"> - تربية دينية</v>
      </c>
      <c r="EC28" s="97">
        <f t="shared" si="81"/>
        <v>0</v>
      </c>
      <c r="ED28" s="77" t="str">
        <f t="shared" si="82"/>
        <v/>
      </c>
      <c r="EE28" s="98" t="str">
        <f>IF(A28="","",""&amp;ED28&amp;""&amp;DU28&amp;""&amp;DW28&amp;""&amp;DV28&amp;""&amp;DX28&amp;""&amp;DY28&amp;""&amp;DZ28&amp;""&amp;EA28&amp;""&amp;#REF!&amp;""&amp;#REF!&amp;""&amp;EB28&amp;"")</f>
        <v/>
      </c>
      <c r="EF28" s="79"/>
      <c r="EG28" s="211"/>
      <c r="EH28" s="130"/>
      <c r="EI28" s="131"/>
      <c r="EJ28" s="132"/>
      <c r="EK28" s="131"/>
      <c r="EL28" s="132"/>
      <c r="EN28" s="133"/>
      <c r="EO28" s="212"/>
      <c r="FB28" s="214"/>
      <c r="FC28" s="214"/>
      <c r="FD28" s="214"/>
      <c r="FE28" s="214"/>
      <c r="FF28" s="214"/>
      <c r="FG28" s="214"/>
      <c r="FH28" s="214"/>
      <c r="FI28" s="214"/>
      <c r="FJ28" s="214"/>
      <c r="FK28" s="214"/>
      <c r="GH28" s="118"/>
      <c r="GI28" s="118"/>
      <c r="GJ28" s="118"/>
      <c r="GK28" s="216"/>
      <c r="GL28" s="118"/>
      <c r="GM28" s="118"/>
      <c r="GN28" s="216"/>
      <c r="GO28" s="118"/>
      <c r="GP28" s="118"/>
      <c r="GQ28" s="118"/>
      <c r="GR28" s="129"/>
      <c r="GS28" s="129"/>
      <c r="GT28" s="79"/>
    </row>
    <row r="29" spans="1:202" ht="22.5">
      <c r="A29" s="80" t="str">
        <f t="shared" si="26"/>
        <v/>
      </c>
      <c r="B29" s="166"/>
      <c r="C29" s="167"/>
      <c r="D29" s="168"/>
      <c r="E29" s="81" t="str">
        <f t="shared" si="27"/>
        <v/>
      </c>
      <c r="F29" s="82" t="str">
        <f t="shared" si="28"/>
        <v/>
      </c>
      <c r="G29" s="83" t="str">
        <f t="shared" si="29"/>
        <v/>
      </c>
      <c r="H29" s="176"/>
      <c r="I29" s="177"/>
      <c r="J29" s="178"/>
      <c r="K29" s="178"/>
      <c r="L29" s="178"/>
      <c r="M29" s="87"/>
      <c r="N29" s="87"/>
      <c r="O29" s="84">
        <f t="shared" si="30"/>
        <v>0</v>
      </c>
      <c r="P29" s="85" t="str">
        <f t="shared" si="0"/>
        <v/>
      </c>
      <c r="Q29" s="91"/>
      <c r="R29" s="87"/>
      <c r="S29" s="58">
        <f t="shared" si="31"/>
        <v>0</v>
      </c>
      <c r="T29" s="88">
        <f t="shared" si="32"/>
        <v>0</v>
      </c>
      <c r="U29" s="84">
        <f t="shared" si="33"/>
        <v>0</v>
      </c>
      <c r="V29" s="89">
        <f t="shared" si="34"/>
        <v>0</v>
      </c>
      <c r="W29" s="75" t="str">
        <f t="shared" si="1"/>
        <v/>
      </c>
      <c r="X29" s="184"/>
      <c r="Y29" s="87"/>
      <c r="Z29" s="84">
        <f t="shared" si="35"/>
        <v>0</v>
      </c>
      <c r="AA29" s="85" t="str">
        <f t="shared" si="2"/>
        <v/>
      </c>
      <c r="AB29" s="91"/>
      <c r="AC29" s="90"/>
      <c r="AD29" s="58">
        <f t="shared" si="36"/>
        <v>0</v>
      </c>
      <c r="AE29" s="88">
        <f t="shared" si="37"/>
        <v>0</v>
      </c>
      <c r="AF29" s="84">
        <f t="shared" si="38"/>
        <v>0</v>
      </c>
      <c r="AG29" s="89">
        <f t="shared" si="39"/>
        <v>0</v>
      </c>
      <c r="AH29" s="75" t="str">
        <f t="shared" si="3"/>
        <v/>
      </c>
      <c r="AI29" s="184"/>
      <c r="AJ29" s="87"/>
      <c r="AK29" s="58">
        <f t="shared" si="40"/>
        <v>0</v>
      </c>
      <c r="AL29" s="59" t="str">
        <f t="shared" si="4"/>
        <v/>
      </c>
      <c r="AM29" s="90"/>
      <c r="AN29" s="90"/>
      <c r="AO29" s="84">
        <f t="shared" si="41"/>
        <v>0</v>
      </c>
      <c r="AP29" s="88">
        <f t="shared" si="42"/>
        <v>0</v>
      </c>
      <c r="AQ29" s="84">
        <f t="shared" si="43"/>
        <v>0</v>
      </c>
      <c r="AR29" s="89">
        <f t="shared" si="44"/>
        <v>0</v>
      </c>
      <c r="AS29" s="75" t="str">
        <f t="shared" si="5"/>
        <v/>
      </c>
      <c r="AT29" s="87"/>
      <c r="AU29" s="94"/>
      <c r="AV29" s="182"/>
      <c r="AW29" s="84">
        <f t="shared" si="45"/>
        <v>0</v>
      </c>
      <c r="AX29" s="84">
        <f t="shared" si="46"/>
        <v>0</v>
      </c>
      <c r="AY29" s="85" t="str">
        <f t="shared" si="6"/>
        <v/>
      </c>
      <c r="AZ29" s="87"/>
      <c r="BA29" s="87"/>
      <c r="BB29" s="91"/>
      <c r="BC29" s="84">
        <f t="shared" si="47"/>
        <v>0</v>
      </c>
      <c r="BD29" s="84">
        <f t="shared" si="48"/>
        <v>0</v>
      </c>
      <c r="BE29" s="88">
        <f t="shared" si="7"/>
        <v>0</v>
      </c>
      <c r="BF29" s="84">
        <f t="shared" si="49"/>
        <v>0</v>
      </c>
      <c r="BG29" s="89">
        <f t="shared" si="50"/>
        <v>0</v>
      </c>
      <c r="BH29" s="75" t="str">
        <f t="shared" si="8"/>
        <v/>
      </c>
      <c r="BI29" s="189"/>
      <c r="BJ29" s="87"/>
      <c r="BK29" s="94"/>
      <c r="BL29" s="84">
        <f t="shared" si="51"/>
        <v>0</v>
      </c>
      <c r="BM29" s="85" t="str">
        <f t="shared" si="9"/>
        <v/>
      </c>
      <c r="BN29" s="91"/>
      <c r="BO29" s="87"/>
      <c r="BP29" s="87"/>
      <c r="BQ29" s="84">
        <f t="shared" si="52"/>
        <v>0</v>
      </c>
      <c r="BR29" s="88">
        <f t="shared" si="10"/>
        <v>0</v>
      </c>
      <c r="BS29" s="84">
        <f t="shared" si="53"/>
        <v>0</v>
      </c>
      <c r="BT29" s="89">
        <f t="shared" si="54"/>
        <v>0</v>
      </c>
      <c r="BU29" s="75" t="str">
        <f t="shared" si="11"/>
        <v/>
      </c>
      <c r="BV29" s="184"/>
      <c r="BW29" s="87"/>
      <c r="BX29" s="84">
        <f t="shared" si="55"/>
        <v>0</v>
      </c>
      <c r="BY29" s="85" t="str">
        <f t="shared" si="12"/>
        <v/>
      </c>
      <c r="BZ29" s="91"/>
      <c r="CA29" s="87"/>
      <c r="CB29" s="84">
        <f t="shared" si="56"/>
        <v>0</v>
      </c>
      <c r="CC29" s="88">
        <f t="shared" si="57"/>
        <v>0</v>
      </c>
      <c r="CD29" s="84">
        <f t="shared" si="58"/>
        <v>0</v>
      </c>
      <c r="CE29" s="89">
        <f t="shared" si="59"/>
        <v>0</v>
      </c>
      <c r="CF29" s="75" t="str">
        <f t="shared" si="13"/>
        <v/>
      </c>
      <c r="CG29" s="189"/>
      <c r="CH29" s="87"/>
      <c r="CI29" s="84">
        <f>[2]January!AQ29</f>
        <v>0</v>
      </c>
      <c r="CJ29" s="84">
        <f t="shared" si="60"/>
        <v>0</v>
      </c>
      <c r="CK29" s="85" t="str">
        <f t="shared" si="14"/>
        <v/>
      </c>
      <c r="CL29" s="91"/>
      <c r="CM29" s="94"/>
      <c r="CN29" s="87"/>
      <c r="CO29" s="84">
        <f t="shared" si="61"/>
        <v>0</v>
      </c>
      <c r="CP29" s="88">
        <f t="shared" si="15"/>
        <v>0</v>
      </c>
      <c r="CQ29" s="84">
        <f t="shared" si="62"/>
        <v>0</v>
      </c>
      <c r="CR29" s="89">
        <f t="shared" si="63"/>
        <v>0</v>
      </c>
      <c r="CS29" s="75" t="str">
        <f t="shared" si="16"/>
        <v/>
      </c>
      <c r="CT29" s="92">
        <f t="shared" si="17"/>
        <v>0</v>
      </c>
      <c r="CU29" s="93" t="str">
        <f t="shared" si="18"/>
        <v/>
      </c>
      <c r="CV29" s="184"/>
      <c r="CW29" s="90"/>
      <c r="CX29" s="84">
        <f t="shared" si="64"/>
        <v>0</v>
      </c>
      <c r="CY29" s="94">
        <f t="shared" si="65"/>
        <v>0</v>
      </c>
      <c r="CZ29" s="89">
        <f t="shared" si="66"/>
        <v>0</v>
      </c>
      <c r="DA29" s="95" t="str">
        <f t="shared" si="19"/>
        <v/>
      </c>
      <c r="DB29" s="87"/>
      <c r="DC29" s="192"/>
      <c r="DD29" s="86">
        <f t="shared" si="67"/>
        <v>0</v>
      </c>
      <c r="DE29" s="94">
        <f t="shared" si="68"/>
        <v>0</v>
      </c>
      <c r="DF29" s="89">
        <f t="shared" si="69"/>
        <v>0</v>
      </c>
      <c r="DG29" s="75" t="str">
        <f t="shared" si="20"/>
        <v/>
      </c>
      <c r="DH29" s="92">
        <f t="shared" si="70"/>
        <v>0</v>
      </c>
      <c r="DI29" s="75" t="str">
        <f t="shared" si="21"/>
        <v/>
      </c>
      <c r="DJ29" s="65"/>
      <c r="DK29" s="87"/>
      <c r="DL29" s="84">
        <f t="shared" si="22"/>
        <v>0</v>
      </c>
      <c r="DM29" s="85" t="str">
        <f t="shared" si="23"/>
        <v/>
      </c>
      <c r="DN29" s="91"/>
      <c r="DO29" s="90"/>
      <c r="DP29" s="84">
        <f t="shared" si="24"/>
        <v>0</v>
      </c>
      <c r="DQ29" s="88">
        <f t="shared" si="71"/>
        <v>0</v>
      </c>
      <c r="DR29" s="84">
        <f t="shared" si="72"/>
        <v>0</v>
      </c>
      <c r="DS29" s="89">
        <f t="shared" si="73"/>
        <v>0</v>
      </c>
      <c r="DT29" s="75" t="str">
        <f t="shared" si="25"/>
        <v/>
      </c>
      <c r="DU29" s="76" t="str">
        <f t="shared" si="74"/>
        <v>- عربى</v>
      </c>
      <c r="DV29" s="96" t="str">
        <f>IF(AG29&lt;AG$13," - اللغة الاجنبية",IF(AC29&lt;AC$13,"- اللغة الاجنبية",IF(AC29="غ","- اللغة الاجنبية",IF(AC29="صفر"," -اللغة الاجنبية",""))))</f>
        <v xml:space="preserve"> - اللغة الاجنبية</v>
      </c>
      <c r="DW29" s="76" t="str">
        <f t="shared" si="75"/>
        <v xml:space="preserve"> - دراسات</v>
      </c>
      <c r="DX29" s="75" t="str">
        <f t="shared" si="76"/>
        <v xml:space="preserve"> - رياضيات</v>
      </c>
      <c r="DY29" s="76" t="str">
        <f t="shared" si="77"/>
        <v xml:space="preserve"> - علـوم</v>
      </c>
      <c r="DZ29" s="96" t="str">
        <f t="shared" si="78"/>
        <v xml:space="preserve"> - تربية فنية</v>
      </c>
      <c r="EA29" s="75" t="str">
        <f t="shared" si="79"/>
        <v xml:space="preserve"> - حاسب الى</v>
      </c>
      <c r="EB29" s="76" t="str">
        <f t="shared" si="80"/>
        <v xml:space="preserve"> - تربية دينية</v>
      </c>
      <c r="EC29" s="97">
        <f t="shared" si="81"/>
        <v>0</v>
      </c>
      <c r="ED29" s="77" t="str">
        <f t="shared" si="82"/>
        <v/>
      </c>
      <c r="EE29" s="98" t="str">
        <f>IF(A29="","",""&amp;ED29&amp;""&amp;DU29&amp;""&amp;DW29&amp;""&amp;DV29&amp;""&amp;DX29&amp;""&amp;DY29&amp;""&amp;DZ29&amp;""&amp;EA29&amp;""&amp;#REF!&amp;""&amp;#REF!&amp;""&amp;EB29&amp;"")</f>
        <v/>
      </c>
      <c r="EF29" s="79"/>
      <c r="EG29" s="211"/>
      <c r="EH29" s="130"/>
      <c r="EI29" s="131"/>
      <c r="EJ29" s="132"/>
      <c r="EK29" s="131"/>
      <c r="EL29" s="132"/>
      <c r="EN29" s="133"/>
      <c r="EO29" s="212"/>
      <c r="FB29" s="214"/>
      <c r="FC29" s="214"/>
      <c r="FD29" s="214"/>
      <c r="FE29" s="214"/>
      <c r="FF29" s="214"/>
      <c r="FG29" s="214"/>
      <c r="FH29" s="214"/>
      <c r="FI29" s="214"/>
      <c r="FJ29" s="214"/>
      <c r="FK29" s="214"/>
      <c r="GH29" s="118"/>
      <c r="GI29" s="118"/>
      <c r="GJ29" s="118"/>
      <c r="GK29" s="216"/>
      <c r="GL29" s="118"/>
      <c r="GM29" s="118"/>
      <c r="GN29" s="216"/>
      <c r="GO29" s="118"/>
      <c r="GP29" s="118"/>
      <c r="GQ29" s="118"/>
      <c r="GR29" s="129"/>
      <c r="GS29" s="129"/>
      <c r="GT29" s="79"/>
    </row>
    <row r="30" spans="1:202" ht="22.5">
      <c r="A30" s="80" t="str">
        <f t="shared" si="26"/>
        <v/>
      </c>
      <c r="B30" s="166"/>
      <c r="C30" s="167"/>
      <c r="D30" s="168"/>
      <c r="E30" s="81" t="str">
        <f t="shared" si="27"/>
        <v/>
      </c>
      <c r="F30" s="82" t="str">
        <f t="shared" si="28"/>
        <v/>
      </c>
      <c r="G30" s="83" t="str">
        <f t="shared" si="29"/>
        <v/>
      </c>
      <c r="H30" s="176"/>
      <c r="I30" s="177"/>
      <c r="J30" s="178"/>
      <c r="K30" s="178"/>
      <c r="L30" s="178"/>
      <c r="M30" s="87"/>
      <c r="N30" s="87"/>
      <c r="O30" s="84">
        <f t="shared" si="30"/>
        <v>0</v>
      </c>
      <c r="P30" s="85" t="str">
        <f t="shared" si="0"/>
        <v/>
      </c>
      <c r="Q30" s="91"/>
      <c r="R30" s="87"/>
      <c r="S30" s="58">
        <f t="shared" si="31"/>
        <v>0</v>
      </c>
      <c r="T30" s="88">
        <f t="shared" si="32"/>
        <v>0</v>
      </c>
      <c r="U30" s="84">
        <f t="shared" si="33"/>
        <v>0</v>
      </c>
      <c r="V30" s="89">
        <f t="shared" si="34"/>
        <v>0</v>
      </c>
      <c r="W30" s="75" t="str">
        <f t="shared" si="1"/>
        <v/>
      </c>
      <c r="X30" s="184"/>
      <c r="Y30" s="87"/>
      <c r="Z30" s="84">
        <f t="shared" si="35"/>
        <v>0</v>
      </c>
      <c r="AA30" s="85" t="str">
        <f t="shared" si="2"/>
        <v/>
      </c>
      <c r="AB30" s="91"/>
      <c r="AC30" s="90"/>
      <c r="AD30" s="58">
        <f t="shared" si="36"/>
        <v>0</v>
      </c>
      <c r="AE30" s="88">
        <f t="shared" si="37"/>
        <v>0</v>
      </c>
      <c r="AF30" s="84">
        <f t="shared" si="38"/>
        <v>0</v>
      </c>
      <c r="AG30" s="89">
        <f t="shared" si="39"/>
        <v>0</v>
      </c>
      <c r="AH30" s="75" t="str">
        <f t="shared" si="3"/>
        <v/>
      </c>
      <c r="AI30" s="184"/>
      <c r="AJ30" s="87"/>
      <c r="AK30" s="58">
        <f t="shared" si="40"/>
        <v>0</v>
      </c>
      <c r="AL30" s="59" t="str">
        <f t="shared" si="4"/>
        <v/>
      </c>
      <c r="AM30" s="90"/>
      <c r="AN30" s="90"/>
      <c r="AO30" s="84">
        <f t="shared" si="41"/>
        <v>0</v>
      </c>
      <c r="AP30" s="88">
        <f t="shared" si="42"/>
        <v>0</v>
      </c>
      <c r="AQ30" s="84">
        <f t="shared" si="43"/>
        <v>0</v>
      </c>
      <c r="AR30" s="89">
        <f t="shared" si="44"/>
        <v>0</v>
      </c>
      <c r="AS30" s="75" t="str">
        <f t="shared" si="5"/>
        <v/>
      </c>
      <c r="AT30" s="87"/>
      <c r="AU30" s="94"/>
      <c r="AV30" s="182"/>
      <c r="AW30" s="84">
        <f t="shared" si="45"/>
        <v>0</v>
      </c>
      <c r="AX30" s="84">
        <f t="shared" si="46"/>
        <v>0</v>
      </c>
      <c r="AY30" s="85" t="str">
        <f t="shared" si="6"/>
        <v/>
      </c>
      <c r="AZ30" s="87"/>
      <c r="BA30" s="87"/>
      <c r="BB30" s="91"/>
      <c r="BC30" s="84">
        <f t="shared" si="47"/>
        <v>0</v>
      </c>
      <c r="BD30" s="84">
        <f t="shared" si="48"/>
        <v>0</v>
      </c>
      <c r="BE30" s="88">
        <f t="shared" si="7"/>
        <v>0</v>
      </c>
      <c r="BF30" s="84">
        <f t="shared" si="49"/>
        <v>0</v>
      </c>
      <c r="BG30" s="89">
        <f t="shared" si="50"/>
        <v>0</v>
      </c>
      <c r="BH30" s="75" t="str">
        <f t="shared" si="8"/>
        <v/>
      </c>
      <c r="BI30" s="189"/>
      <c r="BJ30" s="87"/>
      <c r="BK30" s="94"/>
      <c r="BL30" s="84">
        <f t="shared" si="51"/>
        <v>0</v>
      </c>
      <c r="BM30" s="85" t="str">
        <f t="shared" si="9"/>
        <v/>
      </c>
      <c r="BN30" s="91"/>
      <c r="BO30" s="87"/>
      <c r="BP30" s="87"/>
      <c r="BQ30" s="84">
        <f t="shared" si="52"/>
        <v>0</v>
      </c>
      <c r="BR30" s="88">
        <f t="shared" si="10"/>
        <v>0</v>
      </c>
      <c r="BS30" s="84">
        <f t="shared" si="53"/>
        <v>0</v>
      </c>
      <c r="BT30" s="89">
        <f t="shared" si="54"/>
        <v>0</v>
      </c>
      <c r="BU30" s="75" t="str">
        <f t="shared" si="11"/>
        <v/>
      </c>
      <c r="BV30" s="184"/>
      <c r="BW30" s="87"/>
      <c r="BX30" s="84">
        <f t="shared" si="55"/>
        <v>0</v>
      </c>
      <c r="BY30" s="85" t="str">
        <f t="shared" si="12"/>
        <v/>
      </c>
      <c r="BZ30" s="91"/>
      <c r="CA30" s="87"/>
      <c r="CB30" s="84">
        <f t="shared" si="56"/>
        <v>0</v>
      </c>
      <c r="CC30" s="88">
        <f t="shared" si="57"/>
        <v>0</v>
      </c>
      <c r="CD30" s="84">
        <f t="shared" si="58"/>
        <v>0</v>
      </c>
      <c r="CE30" s="89">
        <f t="shared" si="59"/>
        <v>0</v>
      </c>
      <c r="CF30" s="75" t="str">
        <f t="shared" si="13"/>
        <v/>
      </c>
      <c r="CG30" s="189"/>
      <c r="CH30" s="87"/>
      <c r="CI30" s="84">
        <f>[2]January!AQ30</f>
        <v>0</v>
      </c>
      <c r="CJ30" s="84">
        <f t="shared" si="60"/>
        <v>0</v>
      </c>
      <c r="CK30" s="85" t="str">
        <f t="shared" si="14"/>
        <v/>
      </c>
      <c r="CL30" s="91"/>
      <c r="CM30" s="94"/>
      <c r="CN30" s="87"/>
      <c r="CO30" s="84">
        <f t="shared" si="61"/>
        <v>0</v>
      </c>
      <c r="CP30" s="88">
        <f t="shared" si="15"/>
        <v>0</v>
      </c>
      <c r="CQ30" s="84">
        <f t="shared" si="62"/>
        <v>0</v>
      </c>
      <c r="CR30" s="89">
        <f t="shared" si="63"/>
        <v>0</v>
      </c>
      <c r="CS30" s="75" t="str">
        <f t="shared" si="16"/>
        <v/>
      </c>
      <c r="CT30" s="92">
        <f t="shared" si="17"/>
        <v>0</v>
      </c>
      <c r="CU30" s="93" t="str">
        <f t="shared" si="18"/>
        <v/>
      </c>
      <c r="CV30" s="184"/>
      <c r="CW30" s="90"/>
      <c r="CX30" s="84">
        <f t="shared" si="64"/>
        <v>0</v>
      </c>
      <c r="CY30" s="94">
        <f t="shared" si="65"/>
        <v>0</v>
      </c>
      <c r="CZ30" s="89">
        <f t="shared" si="66"/>
        <v>0</v>
      </c>
      <c r="DA30" s="95" t="str">
        <f t="shared" si="19"/>
        <v/>
      </c>
      <c r="DB30" s="87"/>
      <c r="DC30" s="192"/>
      <c r="DD30" s="86">
        <f t="shared" si="67"/>
        <v>0</v>
      </c>
      <c r="DE30" s="94">
        <f t="shared" si="68"/>
        <v>0</v>
      </c>
      <c r="DF30" s="89">
        <f t="shared" si="69"/>
        <v>0</v>
      </c>
      <c r="DG30" s="75" t="str">
        <f t="shared" si="20"/>
        <v/>
      </c>
      <c r="DH30" s="92">
        <f t="shared" si="70"/>
        <v>0</v>
      </c>
      <c r="DI30" s="75" t="str">
        <f t="shared" si="21"/>
        <v/>
      </c>
      <c r="DJ30" s="65"/>
      <c r="DK30" s="87"/>
      <c r="DL30" s="84">
        <f t="shared" si="22"/>
        <v>0</v>
      </c>
      <c r="DM30" s="85" t="str">
        <f t="shared" si="23"/>
        <v/>
      </c>
      <c r="DN30" s="91"/>
      <c r="DO30" s="90"/>
      <c r="DP30" s="84">
        <f t="shared" si="24"/>
        <v>0</v>
      </c>
      <c r="DQ30" s="88">
        <f t="shared" si="71"/>
        <v>0</v>
      </c>
      <c r="DR30" s="84">
        <f t="shared" si="72"/>
        <v>0</v>
      </c>
      <c r="DS30" s="89">
        <f t="shared" si="73"/>
        <v>0</v>
      </c>
      <c r="DT30" s="75" t="str">
        <f t="shared" si="25"/>
        <v/>
      </c>
      <c r="DU30" s="76" t="str">
        <f t="shared" si="74"/>
        <v>- عربى</v>
      </c>
      <c r="DV30" s="96" t="str">
        <f>IF(AG30&lt;AG$13," - اللغة الاجنبية",IF(AC30&lt;AC$13,"- اللغة الاجنبية",IF(AC30="غ","- اللغة الاجنبية",IF(AC30="صفر"," -اللغة الاجنبية",""))))</f>
        <v xml:space="preserve"> - اللغة الاجنبية</v>
      </c>
      <c r="DW30" s="76" t="str">
        <f t="shared" si="75"/>
        <v xml:space="preserve"> - دراسات</v>
      </c>
      <c r="DX30" s="75" t="str">
        <f t="shared" si="76"/>
        <v xml:space="preserve"> - رياضيات</v>
      </c>
      <c r="DY30" s="76" t="str">
        <f t="shared" si="77"/>
        <v xml:space="preserve"> - علـوم</v>
      </c>
      <c r="DZ30" s="96" t="str">
        <f t="shared" si="78"/>
        <v xml:space="preserve"> - تربية فنية</v>
      </c>
      <c r="EA30" s="75" t="str">
        <f t="shared" si="79"/>
        <v xml:space="preserve"> - حاسب الى</v>
      </c>
      <c r="EB30" s="76" t="str">
        <f t="shared" si="80"/>
        <v xml:space="preserve"> - تربية دينية</v>
      </c>
      <c r="EC30" s="97">
        <f t="shared" si="81"/>
        <v>0</v>
      </c>
      <c r="ED30" s="77" t="str">
        <f t="shared" si="82"/>
        <v/>
      </c>
      <c r="EE30" s="98" t="str">
        <f>IF(A30="","",""&amp;ED30&amp;""&amp;DU30&amp;""&amp;DW30&amp;""&amp;DV30&amp;""&amp;DX30&amp;""&amp;DY30&amp;""&amp;DZ30&amp;""&amp;EA30&amp;""&amp;#REF!&amp;""&amp;#REF!&amp;""&amp;EB30&amp;"")</f>
        <v/>
      </c>
      <c r="EF30" s="79"/>
      <c r="EG30" s="211"/>
      <c r="EH30" s="130"/>
      <c r="EI30" s="131"/>
      <c r="EJ30" s="132"/>
      <c r="EK30" s="131"/>
      <c r="EL30" s="132"/>
      <c r="EN30" s="133"/>
      <c r="EO30" s="212"/>
      <c r="FB30" s="214"/>
      <c r="FC30" s="214"/>
      <c r="FD30" s="214"/>
      <c r="FE30" s="214"/>
      <c r="FF30" s="214"/>
      <c r="FG30" s="214"/>
      <c r="FH30" s="214"/>
      <c r="FI30" s="214"/>
      <c r="FJ30" s="214"/>
      <c r="FK30" s="214"/>
      <c r="GH30" s="118"/>
      <c r="GI30" s="118"/>
      <c r="GJ30" s="118"/>
      <c r="GK30" s="216"/>
      <c r="GL30" s="118"/>
      <c r="GM30" s="118"/>
      <c r="GN30" s="216"/>
      <c r="GO30" s="118"/>
      <c r="GP30" s="118"/>
      <c r="GQ30" s="118"/>
      <c r="GR30" s="129"/>
      <c r="GS30" s="129"/>
      <c r="GT30" s="79"/>
    </row>
    <row r="31" spans="1:202" ht="22.5">
      <c r="A31" s="80" t="str">
        <f t="shared" si="26"/>
        <v/>
      </c>
      <c r="B31" s="166"/>
      <c r="C31" s="167"/>
      <c r="D31" s="168"/>
      <c r="E31" s="81" t="str">
        <f t="shared" si="27"/>
        <v/>
      </c>
      <c r="F31" s="82" t="str">
        <f t="shared" si="28"/>
        <v/>
      </c>
      <c r="G31" s="83" t="str">
        <f t="shared" si="29"/>
        <v/>
      </c>
      <c r="H31" s="176"/>
      <c r="I31" s="177"/>
      <c r="J31" s="178"/>
      <c r="K31" s="178"/>
      <c r="L31" s="178"/>
      <c r="M31" s="87"/>
      <c r="N31" s="87"/>
      <c r="O31" s="84">
        <f t="shared" si="30"/>
        <v>0</v>
      </c>
      <c r="P31" s="85" t="str">
        <f t="shared" si="0"/>
        <v/>
      </c>
      <c r="Q31" s="91"/>
      <c r="R31" s="87"/>
      <c r="S31" s="58">
        <f t="shared" si="31"/>
        <v>0</v>
      </c>
      <c r="T31" s="88">
        <f t="shared" si="32"/>
        <v>0</v>
      </c>
      <c r="U31" s="84">
        <f t="shared" si="33"/>
        <v>0</v>
      </c>
      <c r="V31" s="89">
        <f t="shared" si="34"/>
        <v>0</v>
      </c>
      <c r="W31" s="75" t="str">
        <f t="shared" si="1"/>
        <v/>
      </c>
      <c r="X31" s="184"/>
      <c r="Y31" s="87"/>
      <c r="Z31" s="84">
        <f t="shared" si="35"/>
        <v>0</v>
      </c>
      <c r="AA31" s="85" t="str">
        <f t="shared" si="2"/>
        <v/>
      </c>
      <c r="AB31" s="91"/>
      <c r="AC31" s="90"/>
      <c r="AD31" s="58">
        <f t="shared" si="36"/>
        <v>0</v>
      </c>
      <c r="AE31" s="88">
        <f t="shared" si="37"/>
        <v>0</v>
      </c>
      <c r="AF31" s="84">
        <f t="shared" si="38"/>
        <v>0</v>
      </c>
      <c r="AG31" s="89">
        <f t="shared" si="39"/>
        <v>0</v>
      </c>
      <c r="AH31" s="75" t="str">
        <f t="shared" si="3"/>
        <v/>
      </c>
      <c r="AI31" s="184"/>
      <c r="AJ31" s="87"/>
      <c r="AK31" s="58">
        <f t="shared" si="40"/>
        <v>0</v>
      </c>
      <c r="AL31" s="59" t="str">
        <f t="shared" si="4"/>
        <v/>
      </c>
      <c r="AM31" s="90"/>
      <c r="AN31" s="90"/>
      <c r="AO31" s="84">
        <f t="shared" si="41"/>
        <v>0</v>
      </c>
      <c r="AP31" s="88">
        <f t="shared" si="42"/>
        <v>0</v>
      </c>
      <c r="AQ31" s="84">
        <f t="shared" si="43"/>
        <v>0</v>
      </c>
      <c r="AR31" s="89">
        <f t="shared" si="44"/>
        <v>0</v>
      </c>
      <c r="AS31" s="75" t="str">
        <f t="shared" si="5"/>
        <v/>
      </c>
      <c r="AT31" s="87"/>
      <c r="AU31" s="94"/>
      <c r="AV31" s="182"/>
      <c r="AW31" s="84">
        <f t="shared" si="45"/>
        <v>0</v>
      </c>
      <c r="AX31" s="84">
        <f t="shared" si="46"/>
        <v>0</v>
      </c>
      <c r="AY31" s="85" t="str">
        <f t="shared" si="6"/>
        <v/>
      </c>
      <c r="AZ31" s="87"/>
      <c r="BA31" s="87"/>
      <c r="BB31" s="91"/>
      <c r="BC31" s="84">
        <f t="shared" si="47"/>
        <v>0</v>
      </c>
      <c r="BD31" s="84">
        <f t="shared" si="48"/>
        <v>0</v>
      </c>
      <c r="BE31" s="88">
        <f t="shared" si="7"/>
        <v>0</v>
      </c>
      <c r="BF31" s="84">
        <f t="shared" si="49"/>
        <v>0</v>
      </c>
      <c r="BG31" s="89">
        <f t="shared" si="50"/>
        <v>0</v>
      </c>
      <c r="BH31" s="75" t="str">
        <f t="shared" si="8"/>
        <v/>
      </c>
      <c r="BI31" s="189"/>
      <c r="BJ31" s="87"/>
      <c r="BK31" s="94"/>
      <c r="BL31" s="84">
        <f t="shared" si="51"/>
        <v>0</v>
      </c>
      <c r="BM31" s="85" t="str">
        <f t="shared" si="9"/>
        <v/>
      </c>
      <c r="BN31" s="91"/>
      <c r="BO31" s="87"/>
      <c r="BP31" s="87"/>
      <c r="BQ31" s="84">
        <f t="shared" si="52"/>
        <v>0</v>
      </c>
      <c r="BR31" s="88">
        <f t="shared" si="10"/>
        <v>0</v>
      </c>
      <c r="BS31" s="84">
        <f t="shared" si="53"/>
        <v>0</v>
      </c>
      <c r="BT31" s="89">
        <f t="shared" si="54"/>
        <v>0</v>
      </c>
      <c r="BU31" s="75" t="str">
        <f t="shared" si="11"/>
        <v/>
      </c>
      <c r="BV31" s="184"/>
      <c r="BW31" s="87"/>
      <c r="BX31" s="84">
        <f t="shared" si="55"/>
        <v>0</v>
      </c>
      <c r="BY31" s="85" t="str">
        <f t="shared" si="12"/>
        <v/>
      </c>
      <c r="BZ31" s="91"/>
      <c r="CA31" s="87"/>
      <c r="CB31" s="84">
        <f t="shared" si="56"/>
        <v>0</v>
      </c>
      <c r="CC31" s="88">
        <f t="shared" si="57"/>
        <v>0</v>
      </c>
      <c r="CD31" s="84">
        <f t="shared" si="58"/>
        <v>0</v>
      </c>
      <c r="CE31" s="89">
        <f t="shared" si="59"/>
        <v>0</v>
      </c>
      <c r="CF31" s="75" t="str">
        <f t="shared" si="13"/>
        <v/>
      </c>
      <c r="CG31" s="189"/>
      <c r="CH31" s="87"/>
      <c r="CI31" s="84">
        <f>[2]January!AQ31</f>
        <v>0</v>
      </c>
      <c r="CJ31" s="84">
        <f t="shared" si="60"/>
        <v>0</v>
      </c>
      <c r="CK31" s="85" t="str">
        <f t="shared" si="14"/>
        <v/>
      </c>
      <c r="CL31" s="91"/>
      <c r="CM31" s="94"/>
      <c r="CN31" s="87"/>
      <c r="CO31" s="84">
        <f t="shared" si="61"/>
        <v>0</v>
      </c>
      <c r="CP31" s="88">
        <f t="shared" si="15"/>
        <v>0</v>
      </c>
      <c r="CQ31" s="84">
        <f t="shared" si="62"/>
        <v>0</v>
      </c>
      <c r="CR31" s="89">
        <f t="shared" si="63"/>
        <v>0</v>
      </c>
      <c r="CS31" s="75" t="str">
        <f t="shared" si="16"/>
        <v/>
      </c>
      <c r="CT31" s="92">
        <f t="shared" si="17"/>
        <v>0</v>
      </c>
      <c r="CU31" s="93" t="str">
        <f t="shared" si="18"/>
        <v/>
      </c>
      <c r="CV31" s="184"/>
      <c r="CW31" s="90"/>
      <c r="CX31" s="84">
        <f t="shared" si="64"/>
        <v>0</v>
      </c>
      <c r="CY31" s="94">
        <f t="shared" si="65"/>
        <v>0</v>
      </c>
      <c r="CZ31" s="89">
        <f t="shared" si="66"/>
        <v>0</v>
      </c>
      <c r="DA31" s="95" t="str">
        <f t="shared" si="19"/>
        <v/>
      </c>
      <c r="DB31" s="87"/>
      <c r="DC31" s="192"/>
      <c r="DD31" s="86">
        <f t="shared" si="67"/>
        <v>0</v>
      </c>
      <c r="DE31" s="94">
        <f t="shared" si="68"/>
        <v>0</v>
      </c>
      <c r="DF31" s="89">
        <f t="shared" si="69"/>
        <v>0</v>
      </c>
      <c r="DG31" s="75" t="str">
        <f t="shared" si="20"/>
        <v/>
      </c>
      <c r="DH31" s="92">
        <f t="shared" si="70"/>
        <v>0</v>
      </c>
      <c r="DI31" s="75" t="str">
        <f t="shared" si="21"/>
        <v/>
      </c>
      <c r="DJ31" s="65"/>
      <c r="DK31" s="87"/>
      <c r="DL31" s="84">
        <f t="shared" si="22"/>
        <v>0</v>
      </c>
      <c r="DM31" s="85" t="str">
        <f t="shared" si="23"/>
        <v/>
      </c>
      <c r="DN31" s="91"/>
      <c r="DO31" s="90"/>
      <c r="DP31" s="84">
        <f t="shared" si="24"/>
        <v>0</v>
      </c>
      <c r="DQ31" s="88">
        <f t="shared" si="71"/>
        <v>0</v>
      </c>
      <c r="DR31" s="84">
        <f t="shared" si="72"/>
        <v>0</v>
      </c>
      <c r="DS31" s="89">
        <f t="shared" si="73"/>
        <v>0</v>
      </c>
      <c r="DT31" s="75" t="str">
        <f t="shared" si="25"/>
        <v/>
      </c>
      <c r="DU31" s="76" t="str">
        <f t="shared" si="74"/>
        <v>- عربى</v>
      </c>
      <c r="DV31" s="96" t="str">
        <f>IF(AG31&lt;AG$13," - اللغة الاجنبية",IF(AC31&lt;AC$13,"- اللغة الاجنبية",IF(AC31="غ","- اللغة الاجنبية",IF(AC31="صفر"," -اللغة الاجنبية",""))))</f>
        <v xml:space="preserve"> - اللغة الاجنبية</v>
      </c>
      <c r="DW31" s="76" t="str">
        <f t="shared" si="75"/>
        <v xml:space="preserve"> - دراسات</v>
      </c>
      <c r="DX31" s="75" t="str">
        <f t="shared" si="76"/>
        <v xml:space="preserve"> - رياضيات</v>
      </c>
      <c r="DY31" s="76" t="str">
        <f t="shared" si="77"/>
        <v xml:space="preserve"> - علـوم</v>
      </c>
      <c r="DZ31" s="96" t="str">
        <f t="shared" si="78"/>
        <v xml:space="preserve"> - تربية فنية</v>
      </c>
      <c r="EA31" s="75" t="str">
        <f t="shared" si="79"/>
        <v xml:space="preserve"> - حاسب الى</v>
      </c>
      <c r="EB31" s="76" t="str">
        <f t="shared" si="80"/>
        <v xml:space="preserve"> - تربية دينية</v>
      </c>
      <c r="EC31" s="97">
        <f t="shared" si="81"/>
        <v>0</v>
      </c>
      <c r="ED31" s="77" t="str">
        <f t="shared" si="82"/>
        <v/>
      </c>
      <c r="EE31" s="98" t="str">
        <f>IF(A31="","",""&amp;ED31&amp;""&amp;DU31&amp;""&amp;DW31&amp;""&amp;DV31&amp;""&amp;DX31&amp;""&amp;DY31&amp;""&amp;DZ31&amp;""&amp;EA31&amp;""&amp;#REF!&amp;""&amp;#REF!&amp;""&amp;EB31&amp;"")</f>
        <v/>
      </c>
      <c r="EF31" s="79"/>
      <c r="EG31" s="211"/>
      <c r="EH31" s="130"/>
      <c r="EI31" s="131"/>
      <c r="EJ31" s="132"/>
      <c r="EK31" s="131"/>
      <c r="EL31" s="132"/>
      <c r="EN31" s="133"/>
      <c r="EO31" s="212"/>
      <c r="FB31" s="214"/>
      <c r="FC31" s="214"/>
      <c r="FD31" s="214"/>
      <c r="FE31" s="214"/>
      <c r="FF31" s="214"/>
      <c r="FG31" s="214"/>
      <c r="FH31" s="214"/>
      <c r="FI31" s="214"/>
      <c r="FJ31" s="214"/>
      <c r="FK31" s="214"/>
      <c r="GH31" s="118"/>
      <c r="GI31" s="118"/>
      <c r="GJ31" s="118"/>
      <c r="GK31" s="216"/>
      <c r="GL31" s="118"/>
      <c r="GM31" s="118"/>
      <c r="GN31" s="216"/>
      <c r="GO31" s="118"/>
      <c r="GP31" s="118"/>
      <c r="GQ31" s="118"/>
      <c r="GR31" s="129"/>
      <c r="GS31" s="129"/>
      <c r="GT31" s="79"/>
    </row>
    <row r="32" spans="1:202" ht="22.5">
      <c r="A32" s="80" t="str">
        <f t="shared" si="26"/>
        <v/>
      </c>
      <c r="B32" s="166"/>
      <c r="C32" s="167"/>
      <c r="D32" s="168"/>
      <c r="E32" s="81" t="str">
        <f t="shared" si="27"/>
        <v/>
      </c>
      <c r="F32" s="82" t="str">
        <f t="shared" si="28"/>
        <v/>
      </c>
      <c r="G32" s="83" t="str">
        <f t="shared" si="29"/>
        <v/>
      </c>
      <c r="H32" s="176"/>
      <c r="I32" s="177"/>
      <c r="J32" s="178"/>
      <c r="K32" s="178"/>
      <c r="L32" s="178"/>
      <c r="M32" s="87"/>
      <c r="N32" s="87"/>
      <c r="O32" s="84">
        <f t="shared" si="30"/>
        <v>0</v>
      </c>
      <c r="P32" s="85" t="str">
        <f t="shared" si="0"/>
        <v/>
      </c>
      <c r="Q32" s="91"/>
      <c r="R32" s="87"/>
      <c r="S32" s="58">
        <f t="shared" si="31"/>
        <v>0</v>
      </c>
      <c r="T32" s="88">
        <f t="shared" si="32"/>
        <v>0</v>
      </c>
      <c r="U32" s="84">
        <f t="shared" si="33"/>
        <v>0</v>
      </c>
      <c r="V32" s="89">
        <f t="shared" si="34"/>
        <v>0</v>
      </c>
      <c r="W32" s="75" t="str">
        <f t="shared" si="1"/>
        <v/>
      </c>
      <c r="X32" s="184"/>
      <c r="Y32" s="87"/>
      <c r="Z32" s="84">
        <f t="shared" si="35"/>
        <v>0</v>
      </c>
      <c r="AA32" s="85" t="str">
        <f t="shared" si="2"/>
        <v/>
      </c>
      <c r="AB32" s="91"/>
      <c r="AC32" s="90"/>
      <c r="AD32" s="58">
        <f t="shared" si="36"/>
        <v>0</v>
      </c>
      <c r="AE32" s="88">
        <f t="shared" si="37"/>
        <v>0</v>
      </c>
      <c r="AF32" s="84">
        <f t="shared" si="38"/>
        <v>0</v>
      </c>
      <c r="AG32" s="89">
        <f t="shared" si="39"/>
        <v>0</v>
      </c>
      <c r="AH32" s="75" t="str">
        <f t="shared" si="3"/>
        <v/>
      </c>
      <c r="AI32" s="184"/>
      <c r="AJ32" s="87"/>
      <c r="AK32" s="58">
        <f t="shared" si="40"/>
        <v>0</v>
      </c>
      <c r="AL32" s="59" t="str">
        <f t="shared" si="4"/>
        <v/>
      </c>
      <c r="AM32" s="90"/>
      <c r="AN32" s="90"/>
      <c r="AO32" s="84">
        <f t="shared" si="41"/>
        <v>0</v>
      </c>
      <c r="AP32" s="88">
        <f t="shared" si="42"/>
        <v>0</v>
      </c>
      <c r="AQ32" s="84">
        <f t="shared" si="43"/>
        <v>0</v>
      </c>
      <c r="AR32" s="89">
        <f t="shared" si="44"/>
        <v>0</v>
      </c>
      <c r="AS32" s="75" t="str">
        <f t="shared" si="5"/>
        <v/>
      </c>
      <c r="AT32" s="87"/>
      <c r="AU32" s="94"/>
      <c r="AV32" s="182"/>
      <c r="AW32" s="84">
        <f t="shared" si="45"/>
        <v>0</v>
      </c>
      <c r="AX32" s="84">
        <f t="shared" si="46"/>
        <v>0</v>
      </c>
      <c r="AY32" s="85" t="str">
        <f t="shared" si="6"/>
        <v/>
      </c>
      <c r="AZ32" s="87"/>
      <c r="BA32" s="87"/>
      <c r="BB32" s="91"/>
      <c r="BC32" s="84">
        <f t="shared" si="47"/>
        <v>0</v>
      </c>
      <c r="BD32" s="84">
        <f t="shared" si="48"/>
        <v>0</v>
      </c>
      <c r="BE32" s="88">
        <f t="shared" si="7"/>
        <v>0</v>
      </c>
      <c r="BF32" s="84">
        <f t="shared" si="49"/>
        <v>0</v>
      </c>
      <c r="BG32" s="89">
        <f t="shared" si="50"/>
        <v>0</v>
      </c>
      <c r="BH32" s="75" t="str">
        <f t="shared" si="8"/>
        <v/>
      </c>
      <c r="BI32" s="189"/>
      <c r="BJ32" s="87"/>
      <c r="BK32" s="94"/>
      <c r="BL32" s="84">
        <f t="shared" si="51"/>
        <v>0</v>
      </c>
      <c r="BM32" s="85" t="str">
        <f t="shared" si="9"/>
        <v/>
      </c>
      <c r="BN32" s="91"/>
      <c r="BO32" s="87"/>
      <c r="BP32" s="87"/>
      <c r="BQ32" s="84">
        <f t="shared" si="52"/>
        <v>0</v>
      </c>
      <c r="BR32" s="88">
        <f t="shared" si="10"/>
        <v>0</v>
      </c>
      <c r="BS32" s="84">
        <f t="shared" si="53"/>
        <v>0</v>
      </c>
      <c r="BT32" s="89">
        <f t="shared" si="54"/>
        <v>0</v>
      </c>
      <c r="BU32" s="75" t="str">
        <f t="shared" si="11"/>
        <v/>
      </c>
      <c r="BV32" s="184"/>
      <c r="BW32" s="87"/>
      <c r="BX32" s="84">
        <f t="shared" si="55"/>
        <v>0</v>
      </c>
      <c r="BY32" s="85" t="str">
        <f t="shared" si="12"/>
        <v/>
      </c>
      <c r="BZ32" s="91"/>
      <c r="CA32" s="87"/>
      <c r="CB32" s="84">
        <f t="shared" si="56"/>
        <v>0</v>
      </c>
      <c r="CC32" s="88">
        <f t="shared" si="57"/>
        <v>0</v>
      </c>
      <c r="CD32" s="84">
        <f t="shared" si="58"/>
        <v>0</v>
      </c>
      <c r="CE32" s="89">
        <f t="shared" si="59"/>
        <v>0</v>
      </c>
      <c r="CF32" s="75" t="str">
        <f t="shared" si="13"/>
        <v/>
      </c>
      <c r="CG32" s="189"/>
      <c r="CH32" s="87"/>
      <c r="CI32" s="84">
        <f>[2]January!AQ32</f>
        <v>0</v>
      </c>
      <c r="CJ32" s="84">
        <f t="shared" si="60"/>
        <v>0</v>
      </c>
      <c r="CK32" s="85" t="str">
        <f t="shared" si="14"/>
        <v/>
      </c>
      <c r="CL32" s="91"/>
      <c r="CM32" s="94"/>
      <c r="CN32" s="87"/>
      <c r="CO32" s="84">
        <f t="shared" si="61"/>
        <v>0</v>
      </c>
      <c r="CP32" s="88">
        <f t="shared" si="15"/>
        <v>0</v>
      </c>
      <c r="CQ32" s="84">
        <f t="shared" si="62"/>
        <v>0</v>
      </c>
      <c r="CR32" s="89">
        <f t="shared" si="63"/>
        <v>0</v>
      </c>
      <c r="CS32" s="75" t="str">
        <f t="shared" si="16"/>
        <v/>
      </c>
      <c r="CT32" s="92">
        <f t="shared" si="17"/>
        <v>0</v>
      </c>
      <c r="CU32" s="93" t="str">
        <f t="shared" si="18"/>
        <v/>
      </c>
      <c r="CV32" s="184"/>
      <c r="CW32" s="90"/>
      <c r="CX32" s="84">
        <f t="shared" si="64"/>
        <v>0</v>
      </c>
      <c r="CY32" s="94">
        <f t="shared" si="65"/>
        <v>0</v>
      </c>
      <c r="CZ32" s="89">
        <f t="shared" si="66"/>
        <v>0</v>
      </c>
      <c r="DA32" s="95" t="str">
        <f t="shared" si="19"/>
        <v/>
      </c>
      <c r="DB32" s="87"/>
      <c r="DC32" s="192"/>
      <c r="DD32" s="86">
        <f t="shared" si="67"/>
        <v>0</v>
      </c>
      <c r="DE32" s="94">
        <f t="shared" si="68"/>
        <v>0</v>
      </c>
      <c r="DF32" s="89">
        <f t="shared" si="69"/>
        <v>0</v>
      </c>
      <c r="DG32" s="75" t="str">
        <f t="shared" si="20"/>
        <v/>
      </c>
      <c r="DH32" s="92">
        <f t="shared" si="70"/>
        <v>0</v>
      </c>
      <c r="DI32" s="75" t="str">
        <f t="shared" si="21"/>
        <v/>
      </c>
      <c r="DJ32" s="65"/>
      <c r="DK32" s="87"/>
      <c r="DL32" s="84">
        <f t="shared" si="22"/>
        <v>0</v>
      </c>
      <c r="DM32" s="85" t="str">
        <f t="shared" si="23"/>
        <v/>
      </c>
      <c r="DN32" s="91"/>
      <c r="DO32" s="90"/>
      <c r="DP32" s="84">
        <f t="shared" si="24"/>
        <v>0</v>
      </c>
      <c r="DQ32" s="88">
        <f t="shared" si="71"/>
        <v>0</v>
      </c>
      <c r="DR32" s="84">
        <f t="shared" si="72"/>
        <v>0</v>
      </c>
      <c r="DS32" s="89">
        <f t="shared" si="73"/>
        <v>0</v>
      </c>
      <c r="DT32" s="75" t="str">
        <f t="shared" si="25"/>
        <v/>
      </c>
      <c r="DU32" s="76" t="str">
        <f t="shared" si="74"/>
        <v>- عربى</v>
      </c>
      <c r="DV32" s="96" t="str">
        <f>IF(AG32&lt;AG$13," - اللغة الاجنبية",IF(AC32&lt;AC$13,"- اللغة الاجنبية",IF(AC32="غ","- اللغة الاجنبية",IF(AC32="صفر"," -اللغة الاجنبية",""))))</f>
        <v xml:space="preserve"> - اللغة الاجنبية</v>
      </c>
      <c r="DW32" s="76" t="str">
        <f t="shared" si="75"/>
        <v xml:space="preserve"> - دراسات</v>
      </c>
      <c r="DX32" s="75" t="str">
        <f t="shared" si="76"/>
        <v xml:space="preserve"> - رياضيات</v>
      </c>
      <c r="DY32" s="76" t="str">
        <f t="shared" si="77"/>
        <v xml:space="preserve"> - علـوم</v>
      </c>
      <c r="DZ32" s="96" t="str">
        <f t="shared" si="78"/>
        <v xml:space="preserve"> - تربية فنية</v>
      </c>
      <c r="EA32" s="75" t="str">
        <f t="shared" si="79"/>
        <v xml:space="preserve"> - حاسب الى</v>
      </c>
      <c r="EB32" s="76" t="str">
        <f t="shared" si="80"/>
        <v xml:space="preserve"> - تربية دينية</v>
      </c>
      <c r="EC32" s="97">
        <f t="shared" si="81"/>
        <v>0</v>
      </c>
      <c r="ED32" s="77" t="str">
        <f t="shared" si="82"/>
        <v/>
      </c>
      <c r="EE32" s="98" t="str">
        <f>IF(A32="","",""&amp;ED32&amp;""&amp;DU32&amp;""&amp;DW32&amp;""&amp;DV32&amp;""&amp;DX32&amp;""&amp;DY32&amp;""&amp;DZ32&amp;""&amp;EA32&amp;""&amp;#REF!&amp;""&amp;#REF!&amp;""&amp;EB32&amp;"")</f>
        <v/>
      </c>
      <c r="EF32" s="79"/>
      <c r="EG32" s="211"/>
      <c r="EH32" s="130"/>
      <c r="EI32" s="131"/>
      <c r="EJ32" s="132"/>
      <c r="EK32" s="131"/>
      <c r="EL32" s="132"/>
      <c r="EN32" s="133"/>
      <c r="EO32" s="212"/>
      <c r="FB32" s="214"/>
      <c r="FC32" s="214"/>
      <c r="FD32" s="214"/>
      <c r="FE32" s="214"/>
      <c r="FF32" s="214"/>
      <c r="FG32" s="214"/>
      <c r="FH32" s="214"/>
      <c r="FI32" s="214"/>
      <c r="FJ32" s="214"/>
      <c r="FK32" s="214"/>
      <c r="GH32" s="118"/>
      <c r="GI32" s="118"/>
      <c r="GJ32" s="118"/>
      <c r="GK32" s="216"/>
      <c r="GL32" s="118"/>
      <c r="GM32" s="118"/>
      <c r="GN32" s="216"/>
      <c r="GO32" s="118"/>
      <c r="GP32" s="118"/>
      <c r="GQ32" s="118"/>
      <c r="GR32" s="129"/>
      <c r="GS32" s="129"/>
      <c r="GT32" s="79"/>
    </row>
    <row r="33" spans="1:202" ht="22.5">
      <c r="A33" s="80" t="str">
        <f t="shared" si="26"/>
        <v/>
      </c>
      <c r="B33" s="166"/>
      <c r="C33" s="167"/>
      <c r="D33" s="168"/>
      <c r="E33" s="81" t="str">
        <f t="shared" si="27"/>
        <v/>
      </c>
      <c r="F33" s="82" t="str">
        <f t="shared" si="28"/>
        <v/>
      </c>
      <c r="G33" s="83" t="str">
        <f t="shared" si="29"/>
        <v/>
      </c>
      <c r="H33" s="176"/>
      <c r="I33" s="177"/>
      <c r="J33" s="178"/>
      <c r="K33" s="178"/>
      <c r="L33" s="178"/>
      <c r="M33" s="87"/>
      <c r="N33" s="87"/>
      <c r="O33" s="84">
        <f t="shared" si="30"/>
        <v>0</v>
      </c>
      <c r="P33" s="85" t="str">
        <f t="shared" si="0"/>
        <v/>
      </c>
      <c r="Q33" s="91"/>
      <c r="R33" s="87"/>
      <c r="S33" s="58">
        <f t="shared" si="31"/>
        <v>0</v>
      </c>
      <c r="T33" s="88">
        <f t="shared" si="32"/>
        <v>0</v>
      </c>
      <c r="U33" s="84">
        <f t="shared" si="33"/>
        <v>0</v>
      </c>
      <c r="V33" s="89">
        <f t="shared" si="34"/>
        <v>0</v>
      </c>
      <c r="W33" s="75" t="str">
        <f t="shared" si="1"/>
        <v/>
      </c>
      <c r="X33" s="184"/>
      <c r="Y33" s="87"/>
      <c r="Z33" s="84">
        <f t="shared" si="35"/>
        <v>0</v>
      </c>
      <c r="AA33" s="85" t="str">
        <f t="shared" si="2"/>
        <v/>
      </c>
      <c r="AB33" s="91"/>
      <c r="AC33" s="90"/>
      <c r="AD33" s="58">
        <f t="shared" si="36"/>
        <v>0</v>
      </c>
      <c r="AE33" s="88">
        <f t="shared" si="37"/>
        <v>0</v>
      </c>
      <c r="AF33" s="84">
        <f t="shared" si="38"/>
        <v>0</v>
      </c>
      <c r="AG33" s="89">
        <f t="shared" si="39"/>
        <v>0</v>
      </c>
      <c r="AH33" s="75" t="str">
        <f t="shared" si="3"/>
        <v/>
      </c>
      <c r="AI33" s="184"/>
      <c r="AJ33" s="87"/>
      <c r="AK33" s="58">
        <f t="shared" si="40"/>
        <v>0</v>
      </c>
      <c r="AL33" s="59" t="str">
        <f t="shared" si="4"/>
        <v/>
      </c>
      <c r="AM33" s="90"/>
      <c r="AN33" s="90"/>
      <c r="AO33" s="84">
        <f t="shared" si="41"/>
        <v>0</v>
      </c>
      <c r="AP33" s="88">
        <f t="shared" si="42"/>
        <v>0</v>
      </c>
      <c r="AQ33" s="84">
        <f t="shared" si="43"/>
        <v>0</v>
      </c>
      <c r="AR33" s="89">
        <f t="shared" si="44"/>
        <v>0</v>
      </c>
      <c r="AS33" s="75" t="str">
        <f t="shared" si="5"/>
        <v/>
      </c>
      <c r="AT33" s="87"/>
      <c r="AU33" s="94"/>
      <c r="AV33" s="182"/>
      <c r="AW33" s="84">
        <f t="shared" si="45"/>
        <v>0</v>
      </c>
      <c r="AX33" s="84">
        <f t="shared" si="46"/>
        <v>0</v>
      </c>
      <c r="AY33" s="85" t="str">
        <f t="shared" si="6"/>
        <v/>
      </c>
      <c r="AZ33" s="87"/>
      <c r="BA33" s="87"/>
      <c r="BB33" s="91"/>
      <c r="BC33" s="84">
        <f t="shared" si="47"/>
        <v>0</v>
      </c>
      <c r="BD33" s="84">
        <f t="shared" si="48"/>
        <v>0</v>
      </c>
      <c r="BE33" s="88">
        <f t="shared" si="7"/>
        <v>0</v>
      </c>
      <c r="BF33" s="84">
        <f t="shared" si="49"/>
        <v>0</v>
      </c>
      <c r="BG33" s="89">
        <f t="shared" si="50"/>
        <v>0</v>
      </c>
      <c r="BH33" s="75" t="str">
        <f t="shared" si="8"/>
        <v/>
      </c>
      <c r="BI33" s="189"/>
      <c r="BJ33" s="87"/>
      <c r="BK33" s="94"/>
      <c r="BL33" s="84">
        <f t="shared" si="51"/>
        <v>0</v>
      </c>
      <c r="BM33" s="85" t="str">
        <f t="shared" si="9"/>
        <v/>
      </c>
      <c r="BN33" s="91"/>
      <c r="BO33" s="87"/>
      <c r="BP33" s="87"/>
      <c r="BQ33" s="84">
        <f t="shared" si="52"/>
        <v>0</v>
      </c>
      <c r="BR33" s="88">
        <f t="shared" si="10"/>
        <v>0</v>
      </c>
      <c r="BS33" s="84">
        <f t="shared" si="53"/>
        <v>0</v>
      </c>
      <c r="BT33" s="89">
        <f t="shared" si="54"/>
        <v>0</v>
      </c>
      <c r="BU33" s="75" t="str">
        <f t="shared" si="11"/>
        <v/>
      </c>
      <c r="BV33" s="184"/>
      <c r="BW33" s="87"/>
      <c r="BX33" s="84">
        <f t="shared" si="55"/>
        <v>0</v>
      </c>
      <c r="BY33" s="85" t="str">
        <f t="shared" si="12"/>
        <v/>
      </c>
      <c r="BZ33" s="91"/>
      <c r="CA33" s="87"/>
      <c r="CB33" s="84">
        <f t="shared" si="56"/>
        <v>0</v>
      </c>
      <c r="CC33" s="88">
        <f t="shared" si="57"/>
        <v>0</v>
      </c>
      <c r="CD33" s="84">
        <f t="shared" si="58"/>
        <v>0</v>
      </c>
      <c r="CE33" s="89">
        <f t="shared" si="59"/>
        <v>0</v>
      </c>
      <c r="CF33" s="75" t="str">
        <f t="shared" si="13"/>
        <v/>
      </c>
      <c r="CG33" s="189"/>
      <c r="CH33" s="87"/>
      <c r="CI33" s="84">
        <f>[2]January!AQ33</f>
        <v>0</v>
      </c>
      <c r="CJ33" s="84">
        <f t="shared" si="60"/>
        <v>0</v>
      </c>
      <c r="CK33" s="85" t="str">
        <f t="shared" si="14"/>
        <v/>
      </c>
      <c r="CL33" s="91"/>
      <c r="CM33" s="94"/>
      <c r="CN33" s="87"/>
      <c r="CO33" s="84">
        <f t="shared" si="61"/>
        <v>0</v>
      </c>
      <c r="CP33" s="88">
        <f t="shared" si="15"/>
        <v>0</v>
      </c>
      <c r="CQ33" s="84">
        <f t="shared" si="62"/>
        <v>0</v>
      </c>
      <c r="CR33" s="89">
        <f t="shared" si="63"/>
        <v>0</v>
      </c>
      <c r="CS33" s="75" t="str">
        <f t="shared" si="16"/>
        <v/>
      </c>
      <c r="CT33" s="92">
        <f t="shared" si="17"/>
        <v>0</v>
      </c>
      <c r="CU33" s="93" t="str">
        <f t="shared" si="18"/>
        <v/>
      </c>
      <c r="CV33" s="184"/>
      <c r="CW33" s="90"/>
      <c r="CX33" s="84">
        <f t="shared" si="64"/>
        <v>0</v>
      </c>
      <c r="CY33" s="94">
        <f t="shared" si="65"/>
        <v>0</v>
      </c>
      <c r="CZ33" s="89">
        <f t="shared" si="66"/>
        <v>0</v>
      </c>
      <c r="DA33" s="95" t="str">
        <f t="shared" si="19"/>
        <v/>
      </c>
      <c r="DB33" s="87"/>
      <c r="DC33" s="192"/>
      <c r="DD33" s="86">
        <f t="shared" si="67"/>
        <v>0</v>
      </c>
      <c r="DE33" s="94">
        <f t="shared" si="68"/>
        <v>0</v>
      </c>
      <c r="DF33" s="89">
        <f t="shared" si="69"/>
        <v>0</v>
      </c>
      <c r="DG33" s="75" t="str">
        <f t="shared" si="20"/>
        <v/>
      </c>
      <c r="DH33" s="92">
        <f t="shared" si="70"/>
        <v>0</v>
      </c>
      <c r="DI33" s="75" t="str">
        <f t="shared" si="21"/>
        <v/>
      </c>
      <c r="DJ33" s="65"/>
      <c r="DK33" s="87"/>
      <c r="DL33" s="84">
        <f t="shared" si="22"/>
        <v>0</v>
      </c>
      <c r="DM33" s="85" t="str">
        <f t="shared" si="23"/>
        <v/>
      </c>
      <c r="DN33" s="91"/>
      <c r="DO33" s="90"/>
      <c r="DP33" s="84">
        <f t="shared" si="24"/>
        <v>0</v>
      </c>
      <c r="DQ33" s="88">
        <f t="shared" si="71"/>
        <v>0</v>
      </c>
      <c r="DR33" s="84">
        <f t="shared" si="72"/>
        <v>0</v>
      </c>
      <c r="DS33" s="89">
        <f t="shared" si="73"/>
        <v>0</v>
      </c>
      <c r="DT33" s="75" t="str">
        <f t="shared" si="25"/>
        <v/>
      </c>
      <c r="DU33" s="76" t="str">
        <f t="shared" si="74"/>
        <v>- عربى</v>
      </c>
      <c r="DV33" s="96" t="str">
        <f>IF(AG33&lt;AG$13," - اللغة الاجنبية",IF(AC33&lt;AC$13,"- اللغة الاجنبية",IF(AC33="غ","- اللغة الاجنبية",IF(AC33="صفر"," -اللغة الاجنبية",""))))</f>
        <v xml:space="preserve"> - اللغة الاجنبية</v>
      </c>
      <c r="DW33" s="76" t="str">
        <f t="shared" si="75"/>
        <v xml:space="preserve"> - دراسات</v>
      </c>
      <c r="DX33" s="75" t="str">
        <f t="shared" si="76"/>
        <v xml:space="preserve"> - رياضيات</v>
      </c>
      <c r="DY33" s="76" t="str">
        <f t="shared" si="77"/>
        <v xml:space="preserve"> - علـوم</v>
      </c>
      <c r="DZ33" s="96" t="str">
        <f t="shared" si="78"/>
        <v xml:space="preserve"> - تربية فنية</v>
      </c>
      <c r="EA33" s="75" t="str">
        <f t="shared" si="79"/>
        <v xml:space="preserve"> - حاسب الى</v>
      </c>
      <c r="EB33" s="76" t="str">
        <f t="shared" si="80"/>
        <v xml:space="preserve"> - تربية دينية</v>
      </c>
      <c r="EC33" s="97">
        <f t="shared" si="81"/>
        <v>0</v>
      </c>
      <c r="ED33" s="77" t="str">
        <f t="shared" si="82"/>
        <v/>
      </c>
      <c r="EE33" s="98" t="str">
        <f>IF(A33="","",""&amp;ED33&amp;""&amp;DU33&amp;""&amp;DW33&amp;""&amp;DV33&amp;""&amp;DX33&amp;""&amp;DY33&amp;""&amp;DZ33&amp;""&amp;EA33&amp;""&amp;#REF!&amp;""&amp;#REF!&amp;""&amp;EB33&amp;"")</f>
        <v/>
      </c>
      <c r="EF33" s="79"/>
      <c r="EG33" s="211"/>
      <c r="EH33" s="130"/>
      <c r="EI33" s="131"/>
      <c r="EJ33" s="132"/>
      <c r="EK33" s="131"/>
      <c r="EL33" s="132"/>
      <c r="EN33" s="133"/>
      <c r="EO33" s="212"/>
      <c r="FB33" s="214"/>
      <c r="FC33" s="214"/>
      <c r="FD33" s="214"/>
      <c r="FE33" s="214"/>
      <c r="FF33" s="214"/>
      <c r="FG33" s="214"/>
      <c r="FH33" s="214"/>
      <c r="FI33" s="214"/>
      <c r="FJ33" s="214"/>
      <c r="FK33" s="214"/>
      <c r="GH33" s="118"/>
      <c r="GI33" s="118"/>
      <c r="GJ33" s="118"/>
      <c r="GK33" s="216"/>
      <c r="GL33" s="118"/>
      <c r="GM33" s="118"/>
      <c r="GN33" s="216"/>
      <c r="GO33" s="118"/>
      <c r="GP33" s="118"/>
      <c r="GQ33" s="118"/>
      <c r="GR33" s="129"/>
      <c r="GS33" s="129"/>
      <c r="GT33" s="79"/>
    </row>
    <row r="34" spans="1:202" ht="22.5">
      <c r="A34" s="80" t="str">
        <f t="shared" si="26"/>
        <v/>
      </c>
      <c r="B34" s="166"/>
      <c r="C34" s="167"/>
      <c r="D34" s="168"/>
      <c r="E34" s="81" t="str">
        <f t="shared" si="27"/>
        <v/>
      </c>
      <c r="F34" s="82" t="str">
        <f t="shared" si="28"/>
        <v/>
      </c>
      <c r="G34" s="83" t="str">
        <f t="shared" si="29"/>
        <v/>
      </c>
      <c r="H34" s="176"/>
      <c r="I34" s="177"/>
      <c r="J34" s="178"/>
      <c r="K34" s="178"/>
      <c r="L34" s="178"/>
      <c r="M34" s="87"/>
      <c r="N34" s="87"/>
      <c r="O34" s="84">
        <f t="shared" si="30"/>
        <v>0</v>
      </c>
      <c r="P34" s="85" t="str">
        <f t="shared" si="0"/>
        <v/>
      </c>
      <c r="Q34" s="91"/>
      <c r="R34" s="87"/>
      <c r="S34" s="58">
        <f t="shared" si="31"/>
        <v>0</v>
      </c>
      <c r="T34" s="88">
        <f t="shared" si="32"/>
        <v>0</v>
      </c>
      <c r="U34" s="84">
        <f t="shared" si="33"/>
        <v>0</v>
      </c>
      <c r="V34" s="89">
        <f t="shared" si="34"/>
        <v>0</v>
      </c>
      <c r="W34" s="75" t="str">
        <f t="shared" si="1"/>
        <v/>
      </c>
      <c r="X34" s="184"/>
      <c r="Y34" s="87"/>
      <c r="Z34" s="84">
        <f t="shared" si="35"/>
        <v>0</v>
      </c>
      <c r="AA34" s="85" t="str">
        <f t="shared" si="2"/>
        <v/>
      </c>
      <c r="AB34" s="91"/>
      <c r="AC34" s="90"/>
      <c r="AD34" s="58">
        <f t="shared" si="36"/>
        <v>0</v>
      </c>
      <c r="AE34" s="88">
        <f t="shared" si="37"/>
        <v>0</v>
      </c>
      <c r="AF34" s="84">
        <f t="shared" si="38"/>
        <v>0</v>
      </c>
      <c r="AG34" s="89">
        <f t="shared" si="39"/>
        <v>0</v>
      </c>
      <c r="AH34" s="75" t="str">
        <f t="shared" si="3"/>
        <v/>
      </c>
      <c r="AI34" s="184"/>
      <c r="AJ34" s="87"/>
      <c r="AK34" s="58">
        <f t="shared" si="40"/>
        <v>0</v>
      </c>
      <c r="AL34" s="59" t="str">
        <f t="shared" si="4"/>
        <v/>
      </c>
      <c r="AM34" s="90"/>
      <c r="AN34" s="90"/>
      <c r="AO34" s="84">
        <f t="shared" si="41"/>
        <v>0</v>
      </c>
      <c r="AP34" s="88">
        <f t="shared" si="42"/>
        <v>0</v>
      </c>
      <c r="AQ34" s="84">
        <f t="shared" si="43"/>
        <v>0</v>
      </c>
      <c r="AR34" s="89">
        <f t="shared" si="44"/>
        <v>0</v>
      </c>
      <c r="AS34" s="75" t="str">
        <f t="shared" si="5"/>
        <v/>
      </c>
      <c r="AT34" s="87"/>
      <c r="AU34" s="94"/>
      <c r="AV34" s="182"/>
      <c r="AW34" s="84">
        <f t="shared" si="45"/>
        <v>0</v>
      </c>
      <c r="AX34" s="84">
        <f t="shared" si="46"/>
        <v>0</v>
      </c>
      <c r="AY34" s="85" t="str">
        <f t="shared" si="6"/>
        <v/>
      </c>
      <c r="AZ34" s="87"/>
      <c r="BA34" s="87"/>
      <c r="BB34" s="91"/>
      <c r="BC34" s="84">
        <f t="shared" si="47"/>
        <v>0</v>
      </c>
      <c r="BD34" s="84">
        <f t="shared" si="48"/>
        <v>0</v>
      </c>
      <c r="BE34" s="88">
        <f t="shared" si="7"/>
        <v>0</v>
      </c>
      <c r="BF34" s="84">
        <f t="shared" si="49"/>
        <v>0</v>
      </c>
      <c r="BG34" s="89">
        <f t="shared" si="50"/>
        <v>0</v>
      </c>
      <c r="BH34" s="75" t="str">
        <f t="shared" si="8"/>
        <v/>
      </c>
      <c r="BI34" s="189"/>
      <c r="BJ34" s="87"/>
      <c r="BK34" s="94"/>
      <c r="BL34" s="84">
        <f t="shared" si="51"/>
        <v>0</v>
      </c>
      <c r="BM34" s="85" t="str">
        <f t="shared" si="9"/>
        <v/>
      </c>
      <c r="BN34" s="91"/>
      <c r="BO34" s="87"/>
      <c r="BP34" s="87"/>
      <c r="BQ34" s="84">
        <f t="shared" si="52"/>
        <v>0</v>
      </c>
      <c r="BR34" s="88">
        <f t="shared" si="10"/>
        <v>0</v>
      </c>
      <c r="BS34" s="84">
        <f t="shared" si="53"/>
        <v>0</v>
      </c>
      <c r="BT34" s="89">
        <f t="shared" si="54"/>
        <v>0</v>
      </c>
      <c r="BU34" s="75" t="str">
        <f t="shared" si="11"/>
        <v/>
      </c>
      <c r="BV34" s="184"/>
      <c r="BW34" s="87"/>
      <c r="BX34" s="84">
        <f t="shared" si="55"/>
        <v>0</v>
      </c>
      <c r="BY34" s="85" t="str">
        <f t="shared" si="12"/>
        <v/>
      </c>
      <c r="BZ34" s="91"/>
      <c r="CA34" s="87"/>
      <c r="CB34" s="84">
        <f t="shared" si="56"/>
        <v>0</v>
      </c>
      <c r="CC34" s="88">
        <f t="shared" si="57"/>
        <v>0</v>
      </c>
      <c r="CD34" s="84">
        <f t="shared" si="58"/>
        <v>0</v>
      </c>
      <c r="CE34" s="89">
        <f t="shared" si="59"/>
        <v>0</v>
      </c>
      <c r="CF34" s="75" t="str">
        <f t="shared" si="13"/>
        <v/>
      </c>
      <c r="CG34" s="189"/>
      <c r="CH34" s="87"/>
      <c r="CI34" s="84">
        <f>[2]January!AQ34</f>
        <v>0</v>
      </c>
      <c r="CJ34" s="84">
        <f t="shared" si="60"/>
        <v>0</v>
      </c>
      <c r="CK34" s="85" t="str">
        <f t="shared" si="14"/>
        <v/>
      </c>
      <c r="CL34" s="91"/>
      <c r="CM34" s="94"/>
      <c r="CN34" s="87"/>
      <c r="CO34" s="84">
        <f t="shared" si="61"/>
        <v>0</v>
      </c>
      <c r="CP34" s="88">
        <f t="shared" si="15"/>
        <v>0</v>
      </c>
      <c r="CQ34" s="84">
        <f t="shared" si="62"/>
        <v>0</v>
      </c>
      <c r="CR34" s="89">
        <f t="shared" si="63"/>
        <v>0</v>
      </c>
      <c r="CS34" s="75" t="str">
        <f t="shared" si="16"/>
        <v/>
      </c>
      <c r="CT34" s="92">
        <f t="shared" si="17"/>
        <v>0</v>
      </c>
      <c r="CU34" s="93" t="str">
        <f t="shared" si="18"/>
        <v/>
      </c>
      <c r="CV34" s="184"/>
      <c r="CW34" s="90"/>
      <c r="CX34" s="84">
        <f t="shared" si="64"/>
        <v>0</v>
      </c>
      <c r="CY34" s="94">
        <f t="shared" si="65"/>
        <v>0</v>
      </c>
      <c r="CZ34" s="89">
        <f t="shared" si="66"/>
        <v>0</v>
      </c>
      <c r="DA34" s="95" t="str">
        <f t="shared" si="19"/>
        <v/>
      </c>
      <c r="DB34" s="87"/>
      <c r="DC34" s="192"/>
      <c r="DD34" s="86">
        <f t="shared" si="67"/>
        <v>0</v>
      </c>
      <c r="DE34" s="94">
        <f t="shared" si="68"/>
        <v>0</v>
      </c>
      <c r="DF34" s="89">
        <f t="shared" si="69"/>
        <v>0</v>
      </c>
      <c r="DG34" s="75" t="str">
        <f t="shared" si="20"/>
        <v/>
      </c>
      <c r="DH34" s="92">
        <f t="shared" si="70"/>
        <v>0</v>
      </c>
      <c r="DI34" s="75" t="str">
        <f t="shared" si="21"/>
        <v/>
      </c>
      <c r="DJ34" s="65"/>
      <c r="DK34" s="87"/>
      <c r="DL34" s="84">
        <f t="shared" si="22"/>
        <v>0</v>
      </c>
      <c r="DM34" s="85" t="str">
        <f t="shared" si="23"/>
        <v/>
      </c>
      <c r="DN34" s="91"/>
      <c r="DO34" s="90"/>
      <c r="DP34" s="84">
        <f t="shared" si="24"/>
        <v>0</v>
      </c>
      <c r="DQ34" s="88">
        <f t="shared" si="71"/>
        <v>0</v>
      </c>
      <c r="DR34" s="84">
        <f t="shared" si="72"/>
        <v>0</v>
      </c>
      <c r="DS34" s="89">
        <f t="shared" si="73"/>
        <v>0</v>
      </c>
      <c r="DT34" s="75" t="str">
        <f t="shared" si="25"/>
        <v/>
      </c>
      <c r="DU34" s="76" t="str">
        <f t="shared" si="74"/>
        <v>- عربى</v>
      </c>
      <c r="DV34" s="96" t="str">
        <f>IF(AG34&lt;AG$13," - اللغة الاجنبية",IF(AC34&lt;AC$13,"- اللغة الاجنبية",IF(AC34="غ","- اللغة الاجنبية",IF(AC34="صفر"," -اللغة الاجنبية",""))))</f>
        <v xml:space="preserve"> - اللغة الاجنبية</v>
      </c>
      <c r="DW34" s="76" t="str">
        <f t="shared" si="75"/>
        <v xml:space="preserve"> - دراسات</v>
      </c>
      <c r="DX34" s="75" t="str">
        <f t="shared" si="76"/>
        <v xml:space="preserve"> - رياضيات</v>
      </c>
      <c r="DY34" s="76" t="str">
        <f t="shared" si="77"/>
        <v xml:space="preserve"> - علـوم</v>
      </c>
      <c r="DZ34" s="96" t="str">
        <f t="shared" si="78"/>
        <v xml:space="preserve"> - تربية فنية</v>
      </c>
      <c r="EA34" s="75" t="str">
        <f t="shared" si="79"/>
        <v xml:space="preserve"> - حاسب الى</v>
      </c>
      <c r="EB34" s="76" t="str">
        <f t="shared" si="80"/>
        <v xml:space="preserve"> - تربية دينية</v>
      </c>
      <c r="EC34" s="97">
        <f t="shared" si="81"/>
        <v>0</v>
      </c>
      <c r="ED34" s="77" t="str">
        <f t="shared" si="82"/>
        <v/>
      </c>
      <c r="EE34" s="98" t="str">
        <f>IF(A34="","",""&amp;ED34&amp;""&amp;DU34&amp;""&amp;DW34&amp;""&amp;DV34&amp;""&amp;DX34&amp;""&amp;DY34&amp;""&amp;DZ34&amp;""&amp;EA34&amp;""&amp;#REF!&amp;""&amp;#REF!&amp;""&amp;EB34&amp;"")</f>
        <v/>
      </c>
      <c r="EF34" s="79"/>
      <c r="EG34" s="211"/>
      <c r="EH34" s="130"/>
      <c r="EI34" s="131"/>
      <c r="EJ34" s="132"/>
      <c r="EK34" s="131"/>
      <c r="EL34" s="132"/>
      <c r="EN34" s="133"/>
      <c r="EO34" s="212"/>
      <c r="FB34" s="214"/>
      <c r="FC34" s="214"/>
      <c r="FD34" s="214"/>
      <c r="FE34" s="214"/>
      <c r="FF34" s="214"/>
      <c r="FG34" s="214"/>
      <c r="FH34" s="214"/>
      <c r="FI34" s="214"/>
      <c r="FJ34" s="214"/>
      <c r="FK34" s="214"/>
      <c r="GH34" s="118"/>
      <c r="GI34" s="118"/>
      <c r="GJ34" s="118"/>
      <c r="GK34" s="216"/>
      <c r="GL34" s="118"/>
      <c r="GM34" s="118"/>
      <c r="GN34" s="216"/>
      <c r="GO34" s="118"/>
      <c r="GP34" s="118"/>
      <c r="GQ34" s="118"/>
      <c r="GR34" s="129"/>
      <c r="GS34" s="129"/>
      <c r="GT34" s="79"/>
    </row>
    <row r="35" spans="1:202" ht="22.5">
      <c r="A35" s="80" t="str">
        <f t="shared" si="26"/>
        <v/>
      </c>
      <c r="B35" s="166"/>
      <c r="C35" s="167"/>
      <c r="D35" s="168"/>
      <c r="E35" s="81" t="str">
        <f t="shared" si="27"/>
        <v/>
      </c>
      <c r="F35" s="82" t="str">
        <f t="shared" si="28"/>
        <v/>
      </c>
      <c r="G35" s="83" t="str">
        <f t="shared" si="29"/>
        <v/>
      </c>
      <c r="H35" s="176"/>
      <c r="I35" s="177"/>
      <c r="J35" s="178"/>
      <c r="K35" s="178"/>
      <c r="L35" s="178"/>
      <c r="M35" s="87"/>
      <c r="N35" s="87"/>
      <c r="O35" s="84">
        <f t="shared" si="30"/>
        <v>0</v>
      </c>
      <c r="P35" s="85" t="str">
        <f t="shared" si="0"/>
        <v/>
      </c>
      <c r="Q35" s="91"/>
      <c r="R35" s="87"/>
      <c r="S35" s="58">
        <f t="shared" si="31"/>
        <v>0</v>
      </c>
      <c r="T35" s="88">
        <f t="shared" si="32"/>
        <v>0</v>
      </c>
      <c r="U35" s="84">
        <f t="shared" si="33"/>
        <v>0</v>
      </c>
      <c r="V35" s="89">
        <f t="shared" si="34"/>
        <v>0</v>
      </c>
      <c r="W35" s="75" t="str">
        <f t="shared" si="1"/>
        <v/>
      </c>
      <c r="X35" s="184"/>
      <c r="Y35" s="87"/>
      <c r="Z35" s="84">
        <f t="shared" si="35"/>
        <v>0</v>
      </c>
      <c r="AA35" s="85" t="str">
        <f t="shared" si="2"/>
        <v/>
      </c>
      <c r="AB35" s="91"/>
      <c r="AC35" s="90"/>
      <c r="AD35" s="58">
        <f t="shared" si="36"/>
        <v>0</v>
      </c>
      <c r="AE35" s="88">
        <f t="shared" si="37"/>
        <v>0</v>
      </c>
      <c r="AF35" s="84">
        <f t="shared" si="38"/>
        <v>0</v>
      </c>
      <c r="AG35" s="89">
        <f t="shared" si="39"/>
        <v>0</v>
      </c>
      <c r="AH35" s="75" t="str">
        <f t="shared" si="3"/>
        <v/>
      </c>
      <c r="AI35" s="184"/>
      <c r="AJ35" s="87"/>
      <c r="AK35" s="58">
        <f t="shared" si="40"/>
        <v>0</v>
      </c>
      <c r="AL35" s="59" t="str">
        <f t="shared" si="4"/>
        <v/>
      </c>
      <c r="AM35" s="90"/>
      <c r="AN35" s="90"/>
      <c r="AO35" s="84">
        <f t="shared" si="41"/>
        <v>0</v>
      </c>
      <c r="AP35" s="88">
        <f t="shared" si="42"/>
        <v>0</v>
      </c>
      <c r="AQ35" s="84">
        <f t="shared" si="43"/>
        <v>0</v>
      </c>
      <c r="AR35" s="89">
        <f t="shared" si="44"/>
        <v>0</v>
      </c>
      <c r="AS35" s="75" t="str">
        <f t="shared" si="5"/>
        <v/>
      </c>
      <c r="AT35" s="87"/>
      <c r="AU35" s="94"/>
      <c r="AV35" s="182"/>
      <c r="AW35" s="84">
        <f t="shared" si="45"/>
        <v>0</v>
      </c>
      <c r="AX35" s="84">
        <f t="shared" si="46"/>
        <v>0</v>
      </c>
      <c r="AY35" s="85" t="str">
        <f t="shared" si="6"/>
        <v/>
      </c>
      <c r="AZ35" s="87"/>
      <c r="BA35" s="87"/>
      <c r="BB35" s="91"/>
      <c r="BC35" s="84">
        <f t="shared" si="47"/>
        <v>0</v>
      </c>
      <c r="BD35" s="84">
        <f t="shared" si="48"/>
        <v>0</v>
      </c>
      <c r="BE35" s="88">
        <f t="shared" si="7"/>
        <v>0</v>
      </c>
      <c r="BF35" s="84">
        <f t="shared" si="49"/>
        <v>0</v>
      </c>
      <c r="BG35" s="89">
        <f t="shared" si="50"/>
        <v>0</v>
      </c>
      <c r="BH35" s="75" t="str">
        <f t="shared" si="8"/>
        <v/>
      </c>
      <c r="BI35" s="189"/>
      <c r="BJ35" s="87"/>
      <c r="BK35" s="94"/>
      <c r="BL35" s="84">
        <f t="shared" si="51"/>
        <v>0</v>
      </c>
      <c r="BM35" s="85" t="str">
        <f t="shared" si="9"/>
        <v/>
      </c>
      <c r="BN35" s="91"/>
      <c r="BO35" s="87"/>
      <c r="BP35" s="87"/>
      <c r="BQ35" s="84">
        <f t="shared" si="52"/>
        <v>0</v>
      </c>
      <c r="BR35" s="88">
        <f t="shared" si="10"/>
        <v>0</v>
      </c>
      <c r="BS35" s="84">
        <f t="shared" si="53"/>
        <v>0</v>
      </c>
      <c r="BT35" s="89">
        <f t="shared" si="54"/>
        <v>0</v>
      </c>
      <c r="BU35" s="75" t="str">
        <f t="shared" si="11"/>
        <v/>
      </c>
      <c r="BV35" s="184"/>
      <c r="BW35" s="87"/>
      <c r="BX35" s="84">
        <f t="shared" si="55"/>
        <v>0</v>
      </c>
      <c r="BY35" s="85" t="str">
        <f t="shared" si="12"/>
        <v/>
      </c>
      <c r="BZ35" s="91"/>
      <c r="CA35" s="87"/>
      <c r="CB35" s="84">
        <f t="shared" si="56"/>
        <v>0</v>
      </c>
      <c r="CC35" s="88">
        <f t="shared" si="57"/>
        <v>0</v>
      </c>
      <c r="CD35" s="84">
        <f t="shared" si="58"/>
        <v>0</v>
      </c>
      <c r="CE35" s="89">
        <f t="shared" si="59"/>
        <v>0</v>
      </c>
      <c r="CF35" s="75" t="str">
        <f t="shared" si="13"/>
        <v/>
      </c>
      <c r="CG35" s="189"/>
      <c r="CH35" s="87"/>
      <c r="CI35" s="84">
        <f>[2]January!AQ35</f>
        <v>0</v>
      </c>
      <c r="CJ35" s="84">
        <f t="shared" si="60"/>
        <v>0</v>
      </c>
      <c r="CK35" s="85" t="str">
        <f t="shared" si="14"/>
        <v/>
      </c>
      <c r="CL35" s="91"/>
      <c r="CM35" s="94"/>
      <c r="CN35" s="87"/>
      <c r="CO35" s="84">
        <f t="shared" si="61"/>
        <v>0</v>
      </c>
      <c r="CP35" s="88">
        <f t="shared" si="15"/>
        <v>0</v>
      </c>
      <c r="CQ35" s="84">
        <f t="shared" si="62"/>
        <v>0</v>
      </c>
      <c r="CR35" s="89">
        <f t="shared" si="63"/>
        <v>0</v>
      </c>
      <c r="CS35" s="75" t="str">
        <f t="shared" si="16"/>
        <v/>
      </c>
      <c r="CT35" s="92">
        <f t="shared" si="17"/>
        <v>0</v>
      </c>
      <c r="CU35" s="93" t="str">
        <f t="shared" si="18"/>
        <v/>
      </c>
      <c r="CV35" s="184"/>
      <c r="CW35" s="90"/>
      <c r="CX35" s="84">
        <f t="shared" si="64"/>
        <v>0</v>
      </c>
      <c r="CY35" s="94">
        <f t="shared" si="65"/>
        <v>0</v>
      </c>
      <c r="CZ35" s="89">
        <f t="shared" si="66"/>
        <v>0</v>
      </c>
      <c r="DA35" s="95" t="str">
        <f t="shared" si="19"/>
        <v/>
      </c>
      <c r="DB35" s="87"/>
      <c r="DC35" s="192"/>
      <c r="DD35" s="86">
        <f t="shared" si="67"/>
        <v>0</v>
      </c>
      <c r="DE35" s="94">
        <f t="shared" si="68"/>
        <v>0</v>
      </c>
      <c r="DF35" s="89">
        <f t="shared" si="69"/>
        <v>0</v>
      </c>
      <c r="DG35" s="75" t="str">
        <f t="shared" si="20"/>
        <v/>
      </c>
      <c r="DH35" s="92">
        <f t="shared" si="70"/>
        <v>0</v>
      </c>
      <c r="DI35" s="75" t="str">
        <f t="shared" si="21"/>
        <v/>
      </c>
      <c r="DJ35" s="65"/>
      <c r="DK35" s="87"/>
      <c r="DL35" s="84">
        <f t="shared" si="22"/>
        <v>0</v>
      </c>
      <c r="DM35" s="85" t="str">
        <f t="shared" si="23"/>
        <v/>
      </c>
      <c r="DN35" s="91"/>
      <c r="DO35" s="90"/>
      <c r="DP35" s="84">
        <f t="shared" si="24"/>
        <v>0</v>
      </c>
      <c r="DQ35" s="88">
        <f t="shared" si="71"/>
        <v>0</v>
      </c>
      <c r="DR35" s="84">
        <f t="shared" si="72"/>
        <v>0</v>
      </c>
      <c r="DS35" s="89">
        <f t="shared" si="73"/>
        <v>0</v>
      </c>
      <c r="DT35" s="75" t="str">
        <f t="shared" si="25"/>
        <v/>
      </c>
      <c r="DU35" s="76" t="str">
        <f t="shared" si="74"/>
        <v>- عربى</v>
      </c>
      <c r="DV35" s="96" t="str">
        <f>IF(AG35&lt;AG$13," - اللغة الاجنبية",IF(AC35&lt;AC$13,"- اللغة الاجنبية",IF(AC35="غ","- اللغة الاجنبية",IF(AC35="صفر"," -اللغة الاجنبية",""))))</f>
        <v xml:space="preserve"> - اللغة الاجنبية</v>
      </c>
      <c r="DW35" s="76" t="str">
        <f t="shared" si="75"/>
        <v xml:space="preserve"> - دراسات</v>
      </c>
      <c r="DX35" s="75" t="str">
        <f t="shared" si="76"/>
        <v xml:space="preserve"> - رياضيات</v>
      </c>
      <c r="DY35" s="76" t="str">
        <f t="shared" si="77"/>
        <v xml:space="preserve"> - علـوم</v>
      </c>
      <c r="DZ35" s="96" t="str">
        <f t="shared" si="78"/>
        <v xml:space="preserve"> - تربية فنية</v>
      </c>
      <c r="EA35" s="75" t="str">
        <f t="shared" si="79"/>
        <v xml:space="preserve"> - حاسب الى</v>
      </c>
      <c r="EB35" s="76" t="str">
        <f t="shared" si="80"/>
        <v xml:space="preserve"> - تربية دينية</v>
      </c>
      <c r="EC35" s="97">
        <f t="shared" si="81"/>
        <v>0</v>
      </c>
      <c r="ED35" s="77" t="str">
        <f t="shared" si="82"/>
        <v/>
      </c>
      <c r="EE35" s="98" t="str">
        <f>IF(A35="","",""&amp;ED35&amp;""&amp;DU35&amp;""&amp;DW35&amp;""&amp;DV35&amp;""&amp;DX35&amp;""&amp;DY35&amp;""&amp;DZ35&amp;""&amp;EA35&amp;""&amp;#REF!&amp;""&amp;#REF!&amp;""&amp;EB35&amp;"")</f>
        <v/>
      </c>
      <c r="EF35" s="79"/>
      <c r="EG35" s="211"/>
      <c r="EH35" s="130"/>
      <c r="EI35" s="131"/>
      <c r="EJ35" s="132"/>
      <c r="EK35" s="131"/>
      <c r="EL35" s="132"/>
      <c r="EN35" s="133"/>
      <c r="EO35" s="212"/>
      <c r="FB35" s="214"/>
      <c r="FC35" s="214"/>
      <c r="FD35" s="214"/>
      <c r="FE35" s="214"/>
      <c r="FF35" s="214"/>
      <c r="FG35" s="214"/>
      <c r="FH35" s="214"/>
      <c r="FI35" s="214"/>
      <c r="FJ35" s="214"/>
      <c r="FK35" s="214"/>
      <c r="GH35" s="118"/>
      <c r="GI35" s="118"/>
      <c r="GJ35" s="118"/>
      <c r="GK35" s="216"/>
      <c r="GL35" s="118"/>
      <c r="GM35" s="118"/>
      <c r="GN35" s="216"/>
      <c r="GO35" s="118"/>
      <c r="GP35" s="118"/>
      <c r="GQ35" s="118"/>
      <c r="GR35" s="129"/>
      <c r="GS35" s="129"/>
      <c r="GT35" s="79"/>
    </row>
    <row r="36" spans="1:202" ht="22.5">
      <c r="A36" s="80" t="str">
        <f t="shared" si="26"/>
        <v/>
      </c>
      <c r="B36" s="166"/>
      <c r="C36" s="167"/>
      <c r="D36" s="168"/>
      <c r="E36" s="81" t="str">
        <f t="shared" si="27"/>
        <v/>
      </c>
      <c r="F36" s="82" t="str">
        <f t="shared" si="28"/>
        <v/>
      </c>
      <c r="G36" s="83" t="str">
        <f t="shared" si="29"/>
        <v/>
      </c>
      <c r="H36" s="176"/>
      <c r="I36" s="177"/>
      <c r="J36" s="178"/>
      <c r="K36" s="178"/>
      <c r="L36" s="178"/>
      <c r="M36" s="87"/>
      <c r="N36" s="87"/>
      <c r="O36" s="84">
        <f t="shared" si="30"/>
        <v>0</v>
      </c>
      <c r="P36" s="85" t="str">
        <f t="shared" si="0"/>
        <v/>
      </c>
      <c r="Q36" s="91"/>
      <c r="R36" s="87"/>
      <c r="S36" s="58">
        <f t="shared" si="31"/>
        <v>0</v>
      </c>
      <c r="T36" s="88">
        <f t="shared" si="32"/>
        <v>0</v>
      </c>
      <c r="U36" s="84">
        <f t="shared" si="33"/>
        <v>0</v>
      </c>
      <c r="V36" s="89">
        <f t="shared" si="34"/>
        <v>0</v>
      </c>
      <c r="W36" s="75" t="str">
        <f t="shared" si="1"/>
        <v/>
      </c>
      <c r="X36" s="184"/>
      <c r="Y36" s="87"/>
      <c r="Z36" s="84">
        <f t="shared" si="35"/>
        <v>0</v>
      </c>
      <c r="AA36" s="85" t="str">
        <f t="shared" si="2"/>
        <v/>
      </c>
      <c r="AB36" s="91"/>
      <c r="AC36" s="90"/>
      <c r="AD36" s="58">
        <f t="shared" si="36"/>
        <v>0</v>
      </c>
      <c r="AE36" s="88">
        <f t="shared" si="37"/>
        <v>0</v>
      </c>
      <c r="AF36" s="84">
        <f t="shared" si="38"/>
        <v>0</v>
      </c>
      <c r="AG36" s="89">
        <f t="shared" si="39"/>
        <v>0</v>
      </c>
      <c r="AH36" s="75" t="str">
        <f t="shared" si="3"/>
        <v/>
      </c>
      <c r="AI36" s="184"/>
      <c r="AJ36" s="87"/>
      <c r="AK36" s="58">
        <f t="shared" si="40"/>
        <v>0</v>
      </c>
      <c r="AL36" s="59" t="str">
        <f t="shared" si="4"/>
        <v/>
      </c>
      <c r="AM36" s="90"/>
      <c r="AN36" s="90"/>
      <c r="AO36" s="84">
        <f t="shared" si="41"/>
        <v>0</v>
      </c>
      <c r="AP36" s="88">
        <f t="shared" si="42"/>
        <v>0</v>
      </c>
      <c r="AQ36" s="84">
        <f t="shared" si="43"/>
        <v>0</v>
      </c>
      <c r="AR36" s="89">
        <f t="shared" si="44"/>
        <v>0</v>
      </c>
      <c r="AS36" s="75" t="str">
        <f t="shared" si="5"/>
        <v/>
      </c>
      <c r="AT36" s="87"/>
      <c r="AU36" s="94"/>
      <c r="AV36" s="182"/>
      <c r="AW36" s="84">
        <f t="shared" si="45"/>
        <v>0</v>
      </c>
      <c r="AX36" s="84">
        <f t="shared" si="46"/>
        <v>0</v>
      </c>
      <c r="AY36" s="85" t="str">
        <f t="shared" si="6"/>
        <v/>
      </c>
      <c r="AZ36" s="87"/>
      <c r="BA36" s="87"/>
      <c r="BB36" s="91"/>
      <c r="BC36" s="84">
        <f t="shared" si="47"/>
        <v>0</v>
      </c>
      <c r="BD36" s="84">
        <f t="shared" si="48"/>
        <v>0</v>
      </c>
      <c r="BE36" s="88">
        <f t="shared" si="7"/>
        <v>0</v>
      </c>
      <c r="BF36" s="84">
        <f t="shared" si="49"/>
        <v>0</v>
      </c>
      <c r="BG36" s="89">
        <f t="shared" si="50"/>
        <v>0</v>
      </c>
      <c r="BH36" s="75" t="str">
        <f t="shared" si="8"/>
        <v/>
      </c>
      <c r="BI36" s="189"/>
      <c r="BJ36" s="87"/>
      <c r="BK36" s="94"/>
      <c r="BL36" s="84">
        <f t="shared" si="51"/>
        <v>0</v>
      </c>
      <c r="BM36" s="85" t="str">
        <f t="shared" si="9"/>
        <v/>
      </c>
      <c r="BN36" s="91"/>
      <c r="BO36" s="87"/>
      <c r="BP36" s="87"/>
      <c r="BQ36" s="84">
        <f t="shared" si="52"/>
        <v>0</v>
      </c>
      <c r="BR36" s="88">
        <f t="shared" si="10"/>
        <v>0</v>
      </c>
      <c r="BS36" s="84">
        <f t="shared" si="53"/>
        <v>0</v>
      </c>
      <c r="BT36" s="89">
        <f t="shared" si="54"/>
        <v>0</v>
      </c>
      <c r="BU36" s="75" t="str">
        <f t="shared" si="11"/>
        <v/>
      </c>
      <c r="BV36" s="184"/>
      <c r="BW36" s="87"/>
      <c r="BX36" s="84">
        <f t="shared" si="55"/>
        <v>0</v>
      </c>
      <c r="BY36" s="85" t="str">
        <f t="shared" si="12"/>
        <v/>
      </c>
      <c r="BZ36" s="91"/>
      <c r="CA36" s="87"/>
      <c r="CB36" s="84">
        <f t="shared" si="56"/>
        <v>0</v>
      </c>
      <c r="CC36" s="88">
        <f t="shared" si="57"/>
        <v>0</v>
      </c>
      <c r="CD36" s="84">
        <f t="shared" si="58"/>
        <v>0</v>
      </c>
      <c r="CE36" s="89">
        <f t="shared" si="59"/>
        <v>0</v>
      </c>
      <c r="CF36" s="75" t="str">
        <f t="shared" si="13"/>
        <v/>
      </c>
      <c r="CG36" s="189"/>
      <c r="CH36" s="87"/>
      <c r="CI36" s="84">
        <f>[2]January!AQ36</f>
        <v>0</v>
      </c>
      <c r="CJ36" s="84">
        <f t="shared" si="60"/>
        <v>0</v>
      </c>
      <c r="CK36" s="85" t="str">
        <f t="shared" si="14"/>
        <v/>
      </c>
      <c r="CL36" s="91"/>
      <c r="CM36" s="94"/>
      <c r="CN36" s="87"/>
      <c r="CO36" s="84">
        <f t="shared" si="61"/>
        <v>0</v>
      </c>
      <c r="CP36" s="88">
        <f t="shared" si="15"/>
        <v>0</v>
      </c>
      <c r="CQ36" s="84">
        <f t="shared" si="62"/>
        <v>0</v>
      </c>
      <c r="CR36" s="89">
        <f t="shared" si="63"/>
        <v>0</v>
      </c>
      <c r="CS36" s="75" t="str">
        <f t="shared" si="16"/>
        <v/>
      </c>
      <c r="CT36" s="92">
        <f t="shared" si="17"/>
        <v>0</v>
      </c>
      <c r="CU36" s="93" t="str">
        <f t="shared" si="18"/>
        <v/>
      </c>
      <c r="CV36" s="184"/>
      <c r="CW36" s="90"/>
      <c r="CX36" s="84">
        <f t="shared" si="64"/>
        <v>0</v>
      </c>
      <c r="CY36" s="94">
        <f t="shared" si="65"/>
        <v>0</v>
      </c>
      <c r="CZ36" s="89">
        <f t="shared" si="66"/>
        <v>0</v>
      </c>
      <c r="DA36" s="95" t="str">
        <f t="shared" si="19"/>
        <v/>
      </c>
      <c r="DB36" s="87"/>
      <c r="DC36" s="192"/>
      <c r="DD36" s="86">
        <f t="shared" si="67"/>
        <v>0</v>
      </c>
      <c r="DE36" s="94">
        <f t="shared" si="68"/>
        <v>0</v>
      </c>
      <c r="DF36" s="89">
        <f t="shared" si="69"/>
        <v>0</v>
      </c>
      <c r="DG36" s="75" t="str">
        <f t="shared" si="20"/>
        <v/>
      </c>
      <c r="DH36" s="92">
        <f t="shared" si="70"/>
        <v>0</v>
      </c>
      <c r="DI36" s="75" t="str">
        <f t="shared" si="21"/>
        <v/>
      </c>
      <c r="DJ36" s="65"/>
      <c r="DK36" s="87"/>
      <c r="DL36" s="84">
        <f t="shared" si="22"/>
        <v>0</v>
      </c>
      <c r="DM36" s="85" t="str">
        <f t="shared" si="23"/>
        <v/>
      </c>
      <c r="DN36" s="91"/>
      <c r="DO36" s="90"/>
      <c r="DP36" s="84">
        <f t="shared" si="24"/>
        <v>0</v>
      </c>
      <c r="DQ36" s="88">
        <f t="shared" si="71"/>
        <v>0</v>
      </c>
      <c r="DR36" s="84">
        <f t="shared" si="72"/>
        <v>0</v>
      </c>
      <c r="DS36" s="89">
        <f t="shared" si="73"/>
        <v>0</v>
      </c>
      <c r="DT36" s="75" t="str">
        <f t="shared" si="25"/>
        <v/>
      </c>
      <c r="DU36" s="76" t="str">
        <f t="shared" si="74"/>
        <v>- عربى</v>
      </c>
      <c r="DV36" s="96" t="str">
        <f>IF(AG36&lt;AG$13," - اللغة الاجنبية",IF(AC36&lt;AC$13,"- اللغة الاجنبية",IF(AC36="غ","- اللغة الاجنبية",IF(AC36="صفر"," -اللغة الاجنبية",""))))</f>
        <v xml:space="preserve"> - اللغة الاجنبية</v>
      </c>
      <c r="DW36" s="76" t="str">
        <f t="shared" si="75"/>
        <v xml:space="preserve"> - دراسات</v>
      </c>
      <c r="DX36" s="75" t="str">
        <f t="shared" si="76"/>
        <v xml:space="preserve"> - رياضيات</v>
      </c>
      <c r="DY36" s="76" t="str">
        <f t="shared" si="77"/>
        <v xml:space="preserve"> - علـوم</v>
      </c>
      <c r="DZ36" s="96" t="str">
        <f t="shared" si="78"/>
        <v xml:space="preserve"> - تربية فنية</v>
      </c>
      <c r="EA36" s="75" t="str">
        <f t="shared" si="79"/>
        <v xml:space="preserve"> - حاسب الى</v>
      </c>
      <c r="EB36" s="76" t="str">
        <f t="shared" si="80"/>
        <v xml:space="preserve"> - تربية دينية</v>
      </c>
      <c r="EC36" s="97">
        <f t="shared" si="81"/>
        <v>0</v>
      </c>
      <c r="ED36" s="77" t="str">
        <f t="shared" si="82"/>
        <v/>
      </c>
      <c r="EE36" s="98" t="str">
        <f>IF(A36="","",""&amp;ED36&amp;""&amp;DU36&amp;""&amp;DW36&amp;""&amp;DV36&amp;""&amp;DX36&amp;""&amp;DY36&amp;""&amp;DZ36&amp;""&amp;EA36&amp;""&amp;#REF!&amp;""&amp;#REF!&amp;""&amp;EB36&amp;"")</f>
        <v/>
      </c>
      <c r="EF36" s="79"/>
      <c r="EG36" s="211"/>
      <c r="EH36" s="130"/>
      <c r="EI36" s="131"/>
      <c r="EJ36" s="132"/>
      <c r="EK36" s="131"/>
      <c r="EL36" s="132"/>
      <c r="EN36" s="133"/>
      <c r="EO36" s="212"/>
      <c r="FB36" s="214"/>
      <c r="FC36" s="214"/>
      <c r="FD36" s="214"/>
      <c r="FE36" s="214"/>
      <c r="FF36" s="214"/>
      <c r="FG36" s="214"/>
      <c r="FH36" s="214"/>
      <c r="FI36" s="214"/>
      <c r="FJ36" s="214"/>
      <c r="FK36" s="214"/>
      <c r="GH36" s="118"/>
      <c r="GI36" s="118"/>
      <c r="GJ36" s="118"/>
      <c r="GK36" s="216"/>
      <c r="GL36" s="118"/>
      <c r="GM36" s="118"/>
      <c r="GN36" s="216"/>
      <c r="GO36" s="118"/>
      <c r="GP36" s="118"/>
      <c r="GQ36" s="118"/>
      <c r="GR36" s="129"/>
      <c r="GS36" s="129"/>
      <c r="GT36" s="79"/>
    </row>
    <row r="37" spans="1:202" ht="22.5">
      <c r="A37" s="80" t="str">
        <f t="shared" si="26"/>
        <v/>
      </c>
      <c r="B37" s="166"/>
      <c r="C37" s="167"/>
      <c r="D37" s="168"/>
      <c r="E37" s="81" t="str">
        <f t="shared" si="27"/>
        <v/>
      </c>
      <c r="F37" s="82" t="str">
        <f t="shared" si="28"/>
        <v/>
      </c>
      <c r="G37" s="83" t="str">
        <f t="shared" si="29"/>
        <v/>
      </c>
      <c r="H37" s="176"/>
      <c r="I37" s="177"/>
      <c r="J37" s="178"/>
      <c r="K37" s="178"/>
      <c r="L37" s="178"/>
      <c r="M37" s="87"/>
      <c r="N37" s="87"/>
      <c r="O37" s="84">
        <f t="shared" si="30"/>
        <v>0</v>
      </c>
      <c r="P37" s="85" t="str">
        <f t="shared" si="0"/>
        <v/>
      </c>
      <c r="Q37" s="91"/>
      <c r="R37" s="87"/>
      <c r="S37" s="58">
        <f t="shared" si="31"/>
        <v>0</v>
      </c>
      <c r="T37" s="88">
        <f t="shared" si="32"/>
        <v>0</v>
      </c>
      <c r="U37" s="84">
        <f t="shared" si="33"/>
        <v>0</v>
      </c>
      <c r="V37" s="89">
        <f t="shared" si="34"/>
        <v>0</v>
      </c>
      <c r="W37" s="75" t="str">
        <f t="shared" si="1"/>
        <v/>
      </c>
      <c r="X37" s="184"/>
      <c r="Y37" s="87"/>
      <c r="Z37" s="84">
        <f t="shared" si="35"/>
        <v>0</v>
      </c>
      <c r="AA37" s="85" t="str">
        <f t="shared" si="2"/>
        <v/>
      </c>
      <c r="AB37" s="91"/>
      <c r="AC37" s="90"/>
      <c r="AD37" s="58">
        <f t="shared" si="36"/>
        <v>0</v>
      </c>
      <c r="AE37" s="88">
        <f t="shared" si="37"/>
        <v>0</v>
      </c>
      <c r="AF37" s="84">
        <f t="shared" si="38"/>
        <v>0</v>
      </c>
      <c r="AG37" s="89">
        <f t="shared" si="39"/>
        <v>0</v>
      </c>
      <c r="AH37" s="75" t="str">
        <f t="shared" si="3"/>
        <v/>
      </c>
      <c r="AI37" s="184"/>
      <c r="AJ37" s="87"/>
      <c r="AK37" s="58">
        <f t="shared" si="40"/>
        <v>0</v>
      </c>
      <c r="AL37" s="59" t="str">
        <f t="shared" si="4"/>
        <v/>
      </c>
      <c r="AM37" s="90"/>
      <c r="AN37" s="90"/>
      <c r="AO37" s="84">
        <f t="shared" si="41"/>
        <v>0</v>
      </c>
      <c r="AP37" s="88">
        <f t="shared" si="42"/>
        <v>0</v>
      </c>
      <c r="AQ37" s="84">
        <f t="shared" si="43"/>
        <v>0</v>
      </c>
      <c r="AR37" s="89">
        <f t="shared" si="44"/>
        <v>0</v>
      </c>
      <c r="AS37" s="75" t="str">
        <f t="shared" si="5"/>
        <v/>
      </c>
      <c r="AT37" s="87"/>
      <c r="AU37" s="94"/>
      <c r="AV37" s="182"/>
      <c r="AW37" s="84">
        <f t="shared" si="45"/>
        <v>0</v>
      </c>
      <c r="AX37" s="84">
        <f t="shared" si="46"/>
        <v>0</v>
      </c>
      <c r="AY37" s="85" t="str">
        <f t="shared" si="6"/>
        <v/>
      </c>
      <c r="AZ37" s="87"/>
      <c r="BA37" s="87"/>
      <c r="BB37" s="91"/>
      <c r="BC37" s="84">
        <f t="shared" si="47"/>
        <v>0</v>
      </c>
      <c r="BD37" s="84">
        <f t="shared" si="48"/>
        <v>0</v>
      </c>
      <c r="BE37" s="88">
        <f t="shared" si="7"/>
        <v>0</v>
      </c>
      <c r="BF37" s="84">
        <f t="shared" si="49"/>
        <v>0</v>
      </c>
      <c r="BG37" s="89">
        <f t="shared" si="50"/>
        <v>0</v>
      </c>
      <c r="BH37" s="75" t="str">
        <f t="shared" si="8"/>
        <v/>
      </c>
      <c r="BI37" s="189"/>
      <c r="BJ37" s="87"/>
      <c r="BK37" s="94"/>
      <c r="BL37" s="84">
        <f t="shared" si="51"/>
        <v>0</v>
      </c>
      <c r="BM37" s="85" t="str">
        <f t="shared" si="9"/>
        <v/>
      </c>
      <c r="BN37" s="91"/>
      <c r="BO37" s="87"/>
      <c r="BP37" s="87"/>
      <c r="BQ37" s="84">
        <f t="shared" si="52"/>
        <v>0</v>
      </c>
      <c r="BR37" s="88">
        <f t="shared" si="10"/>
        <v>0</v>
      </c>
      <c r="BS37" s="84">
        <f t="shared" si="53"/>
        <v>0</v>
      </c>
      <c r="BT37" s="89">
        <f t="shared" si="54"/>
        <v>0</v>
      </c>
      <c r="BU37" s="75" t="str">
        <f t="shared" si="11"/>
        <v/>
      </c>
      <c r="BV37" s="184"/>
      <c r="BW37" s="87"/>
      <c r="BX37" s="84">
        <f t="shared" si="55"/>
        <v>0</v>
      </c>
      <c r="BY37" s="85" t="str">
        <f t="shared" si="12"/>
        <v/>
      </c>
      <c r="BZ37" s="91"/>
      <c r="CA37" s="87"/>
      <c r="CB37" s="84">
        <f t="shared" si="56"/>
        <v>0</v>
      </c>
      <c r="CC37" s="88">
        <f t="shared" si="57"/>
        <v>0</v>
      </c>
      <c r="CD37" s="84">
        <f t="shared" si="58"/>
        <v>0</v>
      </c>
      <c r="CE37" s="89">
        <f t="shared" si="59"/>
        <v>0</v>
      </c>
      <c r="CF37" s="75" t="str">
        <f t="shared" si="13"/>
        <v/>
      </c>
      <c r="CG37" s="189"/>
      <c r="CH37" s="87"/>
      <c r="CI37" s="84">
        <f>[2]January!AQ37</f>
        <v>0</v>
      </c>
      <c r="CJ37" s="84">
        <f t="shared" si="60"/>
        <v>0</v>
      </c>
      <c r="CK37" s="85" t="str">
        <f t="shared" si="14"/>
        <v/>
      </c>
      <c r="CL37" s="91"/>
      <c r="CM37" s="94"/>
      <c r="CN37" s="87"/>
      <c r="CO37" s="84">
        <f t="shared" si="61"/>
        <v>0</v>
      </c>
      <c r="CP37" s="88">
        <f t="shared" si="15"/>
        <v>0</v>
      </c>
      <c r="CQ37" s="84">
        <f t="shared" si="62"/>
        <v>0</v>
      </c>
      <c r="CR37" s="89">
        <f t="shared" si="63"/>
        <v>0</v>
      </c>
      <c r="CS37" s="75" t="str">
        <f t="shared" si="16"/>
        <v/>
      </c>
      <c r="CT37" s="92">
        <f t="shared" si="17"/>
        <v>0</v>
      </c>
      <c r="CU37" s="93" t="str">
        <f t="shared" si="18"/>
        <v/>
      </c>
      <c r="CV37" s="184"/>
      <c r="CW37" s="90"/>
      <c r="CX37" s="84">
        <f t="shared" si="64"/>
        <v>0</v>
      </c>
      <c r="CY37" s="94">
        <f t="shared" si="65"/>
        <v>0</v>
      </c>
      <c r="CZ37" s="89">
        <f t="shared" si="66"/>
        <v>0</v>
      </c>
      <c r="DA37" s="95" t="str">
        <f t="shared" si="19"/>
        <v/>
      </c>
      <c r="DB37" s="87"/>
      <c r="DC37" s="192"/>
      <c r="DD37" s="86">
        <f t="shared" si="67"/>
        <v>0</v>
      </c>
      <c r="DE37" s="94">
        <f t="shared" si="68"/>
        <v>0</v>
      </c>
      <c r="DF37" s="89">
        <f t="shared" si="69"/>
        <v>0</v>
      </c>
      <c r="DG37" s="75" t="str">
        <f t="shared" si="20"/>
        <v/>
      </c>
      <c r="DH37" s="92">
        <f t="shared" si="70"/>
        <v>0</v>
      </c>
      <c r="DI37" s="75" t="str">
        <f t="shared" si="21"/>
        <v/>
      </c>
      <c r="DJ37" s="65"/>
      <c r="DK37" s="87"/>
      <c r="DL37" s="84">
        <f t="shared" si="22"/>
        <v>0</v>
      </c>
      <c r="DM37" s="85" t="str">
        <f t="shared" si="23"/>
        <v/>
      </c>
      <c r="DN37" s="91"/>
      <c r="DO37" s="90"/>
      <c r="DP37" s="84">
        <f t="shared" si="24"/>
        <v>0</v>
      </c>
      <c r="DQ37" s="88">
        <f t="shared" si="71"/>
        <v>0</v>
      </c>
      <c r="DR37" s="84">
        <f t="shared" si="72"/>
        <v>0</v>
      </c>
      <c r="DS37" s="89">
        <f t="shared" si="73"/>
        <v>0</v>
      </c>
      <c r="DT37" s="75" t="str">
        <f t="shared" si="25"/>
        <v/>
      </c>
      <c r="DU37" s="76" t="str">
        <f t="shared" si="74"/>
        <v>- عربى</v>
      </c>
      <c r="DV37" s="96" t="str">
        <f>IF(AG37&lt;AG$13," - اللغة الاجنبية",IF(AC37&lt;AC$13,"- اللغة الاجنبية",IF(AC37="غ","- اللغة الاجنبية",IF(AC37="صفر"," -اللغة الاجنبية",""))))</f>
        <v xml:space="preserve"> - اللغة الاجنبية</v>
      </c>
      <c r="DW37" s="76" t="str">
        <f t="shared" si="75"/>
        <v xml:space="preserve"> - دراسات</v>
      </c>
      <c r="DX37" s="75" t="str">
        <f t="shared" si="76"/>
        <v xml:space="preserve"> - رياضيات</v>
      </c>
      <c r="DY37" s="76" t="str">
        <f t="shared" si="77"/>
        <v xml:space="preserve"> - علـوم</v>
      </c>
      <c r="DZ37" s="96" t="str">
        <f t="shared" si="78"/>
        <v xml:space="preserve"> - تربية فنية</v>
      </c>
      <c r="EA37" s="75" t="str">
        <f t="shared" si="79"/>
        <v xml:space="preserve"> - حاسب الى</v>
      </c>
      <c r="EB37" s="76" t="str">
        <f t="shared" si="80"/>
        <v xml:space="preserve"> - تربية دينية</v>
      </c>
      <c r="EC37" s="97">
        <f t="shared" si="81"/>
        <v>0</v>
      </c>
      <c r="ED37" s="77" t="str">
        <f t="shared" si="82"/>
        <v/>
      </c>
      <c r="EE37" s="98" t="str">
        <f>IF(A37="","",""&amp;ED37&amp;""&amp;DU37&amp;""&amp;DW37&amp;""&amp;DV37&amp;""&amp;DX37&amp;""&amp;DY37&amp;""&amp;DZ37&amp;""&amp;EA37&amp;""&amp;#REF!&amp;""&amp;#REF!&amp;""&amp;EB37&amp;"")</f>
        <v/>
      </c>
      <c r="EF37" s="79"/>
      <c r="EG37" s="211"/>
      <c r="EH37" s="130"/>
      <c r="EI37" s="131"/>
      <c r="EJ37" s="132"/>
      <c r="EK37" s="131"/>
      <c r="EL37" s="132"/>
      <c r="EN37" s="133"/>
      <c r="EO37" s="212"/>
      <c r="FB37" s="214"/>
      <c r="FC37" s="214"/>
      <c r="FD37" s="214"/>
      <c r="FE37" s="214"/>
      <c r="FF37" s="214"/>
      <c r="FG37" s="214"/>
      <c r="FH37" s="214"/>
      <c r="FI37" s="214"/>
      <c r="FJ37" s="214"/>
      <c r="FK37" s="214"/>
      <c r="GH37" s="118"/>
      <c r="GI37" s="118"/>
      <c r="GJ37" s="118"/>
      <c r="GK37" s="216"/>
      <c r="GL37" s="118"/>
      <c r="GM37" s="118"/>
      <c r="GN37" s="216"/>
      <c r="GO37" s="118"/>
      <c r="GP37" s="118"/>
      <c r="GQ37" s="118"/>
      <c r="GR37" s="129"/>
      <c r="GS37" s="129"/>
      <c r="GT37" s="79"/>
    </row>
    <row r="38" spans="1:202" ht="22.5">
      <c r="A38" s="80" t="str">
        <f t="shared" si="26"/>
        <v/>
      </c>
      <c r="B38" s="166"/>
      <c r="C38" s="167"/>
      <c r="D38" s="168"/>
      <c r="E38" s="81" t="str">
        <f t="shared" si="27"/>
        <v/>
      </c>
      <c r="F38" s="82" t="str">
        <f t="shared" si="28"/>
        <v/>
      </c>
      <c r="G38" s="83" t="str">
        <f t="shared" si="29"/>
        <v/>
      </c>
      <c r="H38" s="176"/>
      <c r="I38" s="177"/>
      <c r="J38" s="178"/>
      <c r="K38" s="178"/>
      <c r="L38" s="178"/>
      <c r="M38" s="87"/>
      <c r="N38" s="87"/>
      <c r="O38" s="84">
        <f t="shared" si="30"/>
        <v>0</v>
      </c>
      <c r="P38" s="85" t="str">
        <f t="shared" si="0"/>
        <v/>
      </c>
      <c r="Q38" s="91"/>
      <c r="R38" s="87"/>
      <c r="S38" s="58">
        <f t="shared" si="31"/>
        <v>0</v>
      </c>
      <c r="T38" s="88">
        <f t="shared" si="32"/>
        <v>0</v>
      </c>
      <c r="U38" s="84">
        <f t="shared" si="33"/>
        <v>0</v>
      </c>
      <c r="V38" s="89">
        <f t="shared" si="34"/>
        <v>0</v>
      </c>
      <c r="W38" s="75" t="str">
        <f t="shared" si="1"/>
        <v/>
      </c>
      <c r="X38" s="184"/>
      <c r="Y38" s="87"/>
      <c r="Z38" s="84">
        <f t="shared" si="35"/>
        <v>0</v>
      </c>
      <c r="AA38" s="85" t="str">
        <f t="shared" si="2"/>
        <v/>
      </c>
      <c r="AB38" s="91"/>
      <c r="AC38" s="90"/>
      <c r="AD38" s="58">
        <f t="shared" si="36"/>
        <v>0</v>
      </c>
      <c r="AE38" s="88">
        <f t="shared" si="37"/>
        <v>0</v>
      </c>
      <c r="AF38" s="84">
        <f t="shared" si="38"/>
        <v>0</v>
      </c>
      <c r="AG38" s="89">
        <f t="shared" si="39"/>
        <v>0</v>
      </c>
      <c r="AH38" s="75" t="str">
        <f t="shared" si="3"/>
        <v/>
      </c>
      <c r="AI38" s="184"/>
      <c r="AJ38" s="87"/>
      <c r="AK38" s="58">
        <f t="shared" si="40"/>
        <v>0</v>
      </c>
      <c r="AL38" s="59" t="str">
        <f t="shared" si="4"/>
        <v/>
      </c>
      <c r="AM38" s="90"/>
      <c r="AN38" s="90"/>
      <c r="AO38" s="84">
        <f t="shared" si="41"/>
        <v>0</v>
      </c>
      <c r="AP38" s="88">
        <f t="shared" si="42"/>
        <v>0</v>
      </c>
      <c r="AQ38" s="84">
        <f t="shared" si="43"/>
        <v>0</v>
      </c>
      <c r="AR38" s="89">
        <f t="shared" si="44"/>
        <v>0</v>
      </c>
      <c r="AS38" s="75" t="str">
        <f t="shared" si="5"/>
        <v/>
      </c>
      <c r="AT38" s="87"/>
      <c r="AU38" s="94"/>
      <c r="AV38" s="182"/>
      <c r="AW38" s="84">
        <f t="shared" si="45"/>
        <v>0</v>
      </c>
      <c r="AX38" s="84">
        <f t="shared" si="46"/>
        <v>0</v>
      </c>
      <c r="AY38" s="85" t="str">
        <f t="shared" si="6"/>
        <v/>
      </c>
      <c r="AZ38" s="87"/>
      <c r="BA38" s="87"/>
      <c r="BB38" s="91"/>
      <c r="BC38" s="84">
        <f t="shared" si="47"/>
        <v>0</v>
      </c>
      <c r="BD38" s="84">
        <f t="shared" si="48"/>
        <v>0</v>
      </c>
      <c r="BE38" s="88">
        <f t="shared" si="7"/>
        <v>0</v>
      </c>
      <c r="BF38" s="84">
        <f t="shared" si="49"/>
        <v>0</v>
      </c>
      <c r="BG38" s="89">
        <f t="shared" si="50"/>
        <v>0</v>
      </c>
      <c r="BH38" s="75" t="str">
        <f t="shared" si="8"/>
        <v/>
      </c>
      <c r="BI38" s="189"/>
      <c r="BJ38" s="87"/>
      <c r="BK38" s="94"/>
      <c r="BL38" s="84">
        <f t="shared" si="51"/>
        <v>0</v>
      </c>
      <c r="BM38" s="85" t="str">
        <f t="shared" si="9"/>
        <v/>
      </c>
      <c r="BN38" s="91"/>
      <c r="BO38" s="87"/>
      <c r="BP38" s="87"/>
      <c r="BQ38" s="84">
        <f t="shared" si="52"/>
        <v>0</v>
      </c>
      <c r="BR38" s="88">
        <f t="shared" si="10"/>
        <v>0</v>
      </c>
      <c r="BS38" s="84">
        <f t="shared" si="53"/>
        <v>0</v>
      </c>
      <c r="BT38" s="89">
        <f t="shared" si="54"/>
        <v>0</v>
      </c>
      <c r="BU38" s="75" t="str">
        <f t="shared" si="11"/>
        <v/>
      </c>
      <c r="BV38" s="184"/>
      <c r="BW38" s="87"/>
      <c r="BX38" s="84">
        <f t="shared" si="55"/>
        <v>0</v>
      </c>
      <c r="BY38" s="85" t="str">
        <f t="shared" si="12"/>
        <v/>
      </c>
      <c r="BZ38" s="91"/>
      <c r="CA38" s="87"/>
      <c r="CB38" s="84">
        <f t="shared" si="56"/>
        <v>0</v>
      </c>
      <c r="CC38" s="88">
        <f t="shared" si="57"/>
        <v>0</v>
      </c>
      <c r="CD38" s="84">
        <f t="shared" si="58"/>
        <v>0</v>
      </c>
      <c r="CE38" s="89">
        <f t="shared" si="59"/>
        <v>0</v>
      </c>
      <c r="CF38" s="75" t="str">
        <f t="shared" si="13"/>
        <v/>
      </c>
      <c r="CG38" s="189"/>
      <c r="CH38" s="87"/>
      <c r="CI38" s="84">
        <f>[2]January!AQ38</f>
        <v>0</v>
      </c>
      <c r="CJ38" s="84">
        <f t="shared" si="60"/>
        <v>0</v>
      </c>
      <c r="CK38" s="85" t="str">
        <f t="shared" si="14"/>
        <v/>
      </c>
      <c r="CL38" s="91"/>
      <c r="CM38" s="94"/>
      <c r="CN38" s="87"/>
      <c r="CO38" s="84">
        <f t="shared" si="61"/>
        <v>0</v>
      </c>
      <c r="CP38" s="88">
        <f t="shared" si="15"/>
        <v>0</v>
      </c>
      <c r="CQ38" s="84">
        <f t="shared" si="62"/>
        <v>0</v>
      </c>
      <c r="CR38" s="89">
        <f t="shared" si="63"/>
        <v>0</v>
      </c>
      <c r="CS38" s="75" t="str">
        <f t="shared" si="16"/>
        <v/>
      </c>
      <c r="CT38" s="92">
        <f t="shared" si="17"/>
        <v>0</v>
      </c>
      <c r="CU38" s="93" t="str">
        <f t="shared" si="18"/>
        <v/>
      </c>
      <c r="CV38" s="184"/>
      <c r="CW38" s="90"/>
      <c r="CX38" s="84">
        <f t="shared" si="64"/>
        <v>0</v>
      </c>
      <c r="CY38" s="94">
        <f t="shared" si="65"/>
        <v>0</v>
      </c>
      <c r="CZ38" s="89">
        <f t="shared" si="66"/>
        <v>0</v>
      </c>
      <c r="DA38" s="95" t="str">
        <f t="shared" si="19"/>
        <v/>
      </c>
      <c r="DB38" s="87"/>
      <c r="DC38" s="192"/>
      <c r="DD38" s="86">
        <f t="shared" si="67"/>
        <v>0</v>
      </c>
      <c r="DE38" s="94">
        <f t="shared" si="68"/>
        <v>0</v>
      </c>
      <c r="DF38" s="89">
        <f t="shared" si="69"/>
        <v>0</v>
      </c>
      <c r="DG38" s="75" t="str">
        <f t="shared" si="20"/>
        <v/>
      </c>
      <c r="DH38" s="92">
        <f t="shared" si="70"/>
        <v>0</v>
      </c>
      <c r="DI38" s="75" t="str">
        <f t="shared" si="21"/>
        <v/>
      </c>
      <c r="DJ38" s="65"/>
      <c r="DK38" s="87"/>
      <c r="DL38" s="84">
        <f t="shared" si="22"/>
        <v>0</v>
      </c>
      <c r="DM38" s="85" t="str">
        <f t="shared" si="23"/>
        <v/>
      </c>
      <c r="DN38" s="91"/>
      <c r="DO38" s="90"/>
      <c r="DP38" s="84">
        <f t="shared" si="24"/>
        <v>0</v>
      </c>
      <c r="DQ38" s="88">
        <f t="shared" si="71"/>
        <v>0</v>
      </c>
      <c r="DR38" s="84">
        <f t="shared" si="72"/>
        <v>0</v>
      </c>
      <c r="DS38" s="89">
        <f t="shared" si="73"/>
        <v>0</v>
      </c>
      <c r="DT38" s="75" t="str">
        <f t="shared" si="25"/>
        <v/>
      </c>
      <c r="DU38" s="76" t="str">
        <f t="shared" si="74"/>
        <v>- عربى</v>
      </c>
      <c r="DV38" s="96" t="str">
        <f>IF(AG38&lt;AG$13," - اللغة الاجنبية",IF(AC38&lt;AC$13,"- اللغة الاجنبية",IF(AC38="غ","- اللغة الاجنبية",IF(AC38="صفر"," -اللغة الاجنبية",""))))</f>
        <v xml:space="preserve"> - اللغة الاجنبية</v>
      </c>
      <c r="DW38" s="76" t="str">
        <f t="shared" si="75"/>
        <v xml:space="preserve"> - دراسات</v>
      </c>
      <c r="DX38" s="75" t="str">
        <f t="shared" si="76"/>
        <v xml:space="preserve"> - رياضيات</v>
      </c>
      <c r="DY38" s="76" t="str">
        <f t="shared" si="77"/>
        <v xml:space="preserve"> - علـوم</v>
      </c>
      <c r="DZ38" s="96" t="str">
        <f t="shared" si="78"/>
        <v xml:space="preserve"> - تربية فنية</v>
      </c>
      <c r="EA38" s="75" t="str">
        <f t="shared" si="79"/>
        <v xml:space="preserve"> - حاسب الى</v>
      </c>
      <c r="EB38" s="76" t="str">
        <f t="shared" si="80"/>
        <v xml:space="preserve"> - تربية دينية</v>
      </c>
      <c r="EC38" s="97">
        <f t="shared" si="81"/>
        <v>0</v>
      </c>
      <c r="ED38" s="77" t="str">
        <f t="shared" si="82"/>
        <v/>
      </c>
      <c r="EE38" s="98" t="str">
        <f>IF(A38="","",""&amp;ED38&amp;""&amp;DU38&amp;""&amp;DW38&amp;""&amp;DV38&amp;""&amp;DX38&amp;""&amp;DY38&amp;""&amp;DZ38&amp;""&amp;EA38&amp;""&amp;#REF!&amp;""&amp;#REF!&amp;""&amp;EB38&amp;"")</f>
        <v/>
      </c>
      <c r="EF38" s="79"/>
      <c r="EG38" s="211"/>
      <c r="EH38" s="130"/>
      <c r="EI38" s="131"/>
      <c r="EJ38" s="132"/>
      <c r="EK38" s="131"/>
      <c r="EL38" s="132"/>
      <c r="EN38" s="133"/>
      <c r="EO38" s="212"/>
      <c r="FB38" s="214"/>
      <c r="FC38" s="214"/>
      <c r="FD38" s="214"/>
      <c r="FE38" s="214"/>
      <c r="FF38" s="214"/>
      <c r="FG38" s="214"/>
      <c r="FH38" s="214"/>
      <c r="FI38" s="214"/>
      <c r="FJ38" s="214"/>
      <c r="FK38" s="214"/>
      <c r="GH38" s="118"/>
      <c r="GI38" s="118"/>
      <c r="GJ38" s="118"/>
      <c r="GK38" s="216"/>
      <c r="GL38" s="118"/>
      <c r="GM38" s="118"/>
      <c r="GN38" s="216"/>
      <c r="GO38" s="118"/>
      <c r="GP38" s="118"/>
      <c r="GQ38" s="118"/>
      <c r="GR38" s="129"/>
      <c r="GS38" s="129"/>
      <c r="GT38" s="79"/>
    </row>
    <row r="39" spans="1:202" ht="22.5">
      <c r="A39" s="80" t="str">
        <f t="shared" si="26"/>
        <v/>
      </c>
      <c r="B39" s="166"/>
      <c r="C39" s="167"/>
      <c r="D39" s="168"/>
      <c r="E39" s="81" t="str">
        <f t="shared" si="27"/>
        <v/>
      </c>
      <c r="F39" s="82" t="str">
        <f t="shared" si="28"/>
        <v/>
      </c>
      <c r="G39" s="83" t="str">
        <f t="shared" si="29"/>
        <v/>
      </c>
      <c r="H39" s="176"/>
      <c r="I39" s="177"/>
      <c r="J39" s="178"/>
      <c r="K39" s="178"/>
      <c r="L39" s="178"/>
      <c r="M39" s="87"/>
      <c r="N39" s="87"/>
      <c r="O39" s="84">
        <f t="shared" si="30"/>
        <v>0</v>
      </c>
      <c r="P39" s="85" t="str">
        <f t="shared" si="0"/>
        <v/>
      </c>
      <c r="Q39" s="91"/>
      <c r="R39" s="87"/>
      <c r="S39" s="58">
        <f t="shared" si="31"/>
        <v>0</v>
      </c>
      <c r="T39" s="88">
        <f t="shared" si="32"/>
        <v>0</v>
      </c>
      <c r="U39" s="84">
        <f t="shared" si="33"/>
        <v>0</v>
      </c>
      <c r="V39" s="89">
        <f t="shared" si="34"/>
        <v>0</v>
      </c>
      <c r="W39" s="75" t="str">
        <f t="shared" si="1"/>
        <v/>
      </c>
      <c r="X39" s="184"/>
      <c r="Y39" s="87"/>
      <c r="Z39" s="84">
        <f t="shared" si="35"/>
        <v>0</v>
      </c>
      <c r="AA39" s="85" t="str">
        <f t="shared" si="2"/>
        <v/>
      </c>
      <c r="AB39" s="91"/>
      <c r="AC39" s="90"/>
      <c r="AD39" s="58">
        <f t="shared" si="36"/>
        <v>0</v>
      </c>
      <c r="AE39" s="88">
        <f t="shared" si="37"/>
        <v>0</v>
      </c>
      <c r="AF39" s="84">
        <f t="shared" si="38"/>
        <v>0</v>
      </c>
      <c r="AG39" s="89">
        <f t="shared" si="39"/>
        <v>0</v>
      </c>
      <c r="AH39" s="75" t="str">
        <f t="shared" si="3"/>
        <v/>
      </c>
      <c r="AI39" s="184"/>
      <c r="AJ39" s="87"/>
      <c r="AK39" s="58">
        <f t="shared" si="40"/>
        <v>0</v>
      </c>
      <c r="AL39" s="59" t="str">
        <f t="shared" si="4"/>
        <v/>
      </c>
      <c r="AM39" s="90"/>
      <c r="AN39" s="90"/>
      <c r="AO39" s="84">
        <f t="shared" si="41"/>
        <v>0</v>
      </c>
      <c r="AP39" s="88">
        <f t="shared" si="42"/>
        <v>0</v>
      </c>
      <c r="AQ39" s="84">
        <f t="shared" si="43"/>
        <v>0</v>
      </c>
      <c r="AR39" s="89">
        <f t="shared" si="44"/>
        <v>0</v>
      </c>
      <c r="AS39" s="75" t="str">
        <f t="shared" si="5"/>
        <v/>
      </c>
      <c r="AT39" s="87"/>
      <c r="AU39" s="94"/>
      <c r="AV39" s="182"/>
      <c r="AW39" s="84">
        <f t="shared" si="45"/>
        <v>0</v>
      </c>
      <c r="AX39" s="84">
        <f t="shared" si="46"/>
        <v>0</v>
      </c>
      <c r="AY39" s="85" t="str">
        <f t="shared" si="6"/>
        <v/>
      </c>
      <c r="AZ39" s="87"/>
      <c r="BA39" s="87"/>
      <c r="BB39" s="91"/>
      <c r="BC39" s="84">
        <f t="shared" si="47"/>
        <v>0</v>
      </c>
      <c r="BD39" s="84">
        <f t="shared" si="48"/>
        <v>0</v>
      </c>
      <c r="BE39" s="88">
        <f t="shared" si="7"/>
        <v>0</v>
      </c>
      <c r="BF39" s="84">
        <f t="shared" si="49"/>
        <v>0</v>
      </c>
      <c r="BG39" s="89">
        <f t="shared" si="50"/>
        <v>0</v>
      </c>
      <c r="BH39" s="75" t="str">
        <f t="shared" si="8"/>
        <v/>
      </c>
      <c r="BI39" s="189"/>
      <c r="BJ39" s="87"/>
      <c r="BK39" s="94"/>
      <c r="BL39" s="84">
        <f t="shared" si="51"/>
        <v>0</v>
      </c>
      <c r="BM39" s="85" t="str">
        <f t="shared" si="9"/>
        <v/>
      </c>
      <c r="BN39" s="91"/>
      <c r="BO39" s="87"/>
      <c r="BP39" s="87"/>
      <c r="BQ39" s="84">
        <f t="shared" si="52"/>
        <v>0</v>
      </c>
      <c r="BR39" s="88">
        <f t="shared" si="10"/>
        <v>0</v>
      </c>
      <c r="BS39" s="84">
        <f t="shared" si="53"/>
        <v>0</v>
      </c>
      <c r="BT39" s="89">
        <f t="shared" si="54"/>
        <v>0</v>
      </c>
      <c r="BU39" s="75" t="str">
        <f t="shared" si="11"/>
        <v/>
      </c>
      <c r="BV39" s="184"/>
      <c r="BW39" s="87"/>
      <c r="BX39" s="84">
        <f t="shared" si="55"/>
        <v>0</v>
      </c>
      <c r="BY39" s="85" t="str">
        <f t="shared" si="12"/>
        <v/>
      </c>
      <c r="BZ39" s="91"/>
      <c r="CA39" s="87"/>
      <c r="CB39" s="84">
        <f t="shared" si="56"/>
        <v>0</v>
      </c>
      <c r="CC39" s="88">
        <f t="shared" si="57"/>
        <v>0</v>
      </c>
      <c r="CD39" s="84">
        <f t="shared" si="58"/>
        <v>0</v>
      </c>
      <c r="CE39" s="89">
        <f t="shared" si="59"/>
        <v>0</v>
      </c>
      <c r="CF39" s="75" t="str">
        <f t="shared" si="13"/>
        <v/>
      </c>
      <c r="CG39" s="189"/>
      <c r="CH39" s="87"/>
      <c r="CI39" s="84">
        <f>[2]January!AQ39</f>
        <v>0</v>
      </c>
      <c r="CJ39" s="84">
        <f t="shared" si="60"/>
        <v>0</v>
      </c>
      <c r="CK39" s="85" t="str">
        <f t="shared" si="14"/>
        <v/>
      </c>
      <c r="CL39" s="91"/>
      <c r="CM39" s="94"/>
      <c r="CN39" s="87"/>
      <c r="CO39" s="84">
        <f t="shared" si="61"/>
        <v>0</v>
      </c>
      <c r="CP39" s="88">
        <f t="shared" si="15"/>
        <v>0</v>
      </c>
      <c r="CQ39" s="84">
        <f t="shared" si="62"/>
        <v>0</v>
      </c>
      <c r="CR39" s="89">
        <f t="shared" si="63"/>
        <v>0</v>
      </c>
      <c r="CS39" s="75" t="str">
        <f t="shared" si="16"/>
        <v/>
      </c>
      <c r="CT39" s="92">
        <f t="shared" si="17"/>
        <v>0</v>
      </c>
      <c r="CU39" s="93" t="str">
        <f t="shared" si="18"/>
        <v/>
      </c>
      <c r="CV39" s="184"/>
      <c r="CW39" s="90"/>
      <c r="CX39" s="84">
        <f t="shared" si="64"/>
        <v>0</v>
      </c>
      <c r="CY39" s="94">
        <f t="shared" si="65"/>
        <v>0</v>
      </c>
      <c r="CZ39" s="89">
        <f t="shared" si="66"/>
        <v>0</v>
      </c>
      <c r="DA39" s="95" t="str">
        <f t="shared" si="19"/>
        <v/>
      </c>
      <c r="DB39" s="87"/>
      <c r="DC39" s="192"/>
      <c r="DD39" s="86">
        <f t="shared" si="67"/>
        <v>0</v>
      </c>
      <c r="DE39" s="94">
        <f t="shared" si="68"/>
        <v>0</v>
      </c>
      <c r="DF39" s="89">
        <f t="shared" si="69"/>
        <v>0</v>
      </c>
      <c r="DG39" s="75" t="str">
        <f t="shared" si="20"/>
        <v/>
      </c>
      <c r="DH39" s="92">
        <f t="shared" si="70"/>
        <v>0</v>
      </c>
      <c r="DI39" s="75" t="str">
        <f t="shared" si="21"/>
        <v/>
      </c>
      <c r="DJ39" s="65"/>
      <c r="DK39" s="87"/>
      <c r="DL39" s="84">
        <f t="shared" si="22"/>
        <v>0</v>
      </c>
      <c r="DM39" s="85" t="str">
        <f t="shared" si="23"/>
        <v/>
      </c>
      <c r="DN39" s="91"/>
      <c r="DO39" s="90"/>
      <c r="DP39" s="84">
        <f t="shared" si="24"/>
        <v>0</v>
      </c>
      <c r="DQ39" s="88">
        <f t="shared" si="71"/>
        <v>0</v>
      </c>
      <c r="DR39" s="84">
        <f t="shared" si="72"/>
        <v>0</v>
      </c>
      <c r="DS39" s="89">
        <f t="shared" si="73"/>
        <v>0</v>
      </c>
      <c r="DT39" s="75" t="str">
        <f t="shared" si="25"/>
        <v/>
      </c>
      <c r="DU39" s="76" t="str">
        <f t="shared" si="74"/>
        <v>- عربى</v>
      </c>
      <c r="DV39" s="96" t="str">
        <f>IF(AG39&lt;AG$13," - اللغة الاجنبية",IF(AC39&lt;AC$13,"- اللغة الاجنبية",IF(AC39="غ","- اللغة الاجنبية",IF(AC39="صفر"," -اللغة الاجنبية",""))))</f>
        <v xml:space="preserve"> - اللغة الاجنبية</v>
      </c>
      <c r="DW39" s="76" t="str">
        <f t="shared" si="75"/>
        <v xml:space="preserve"> - دراسات</v>
      </c>
      <c r="DX39" s="75" t="str">
        <f t="shared" si="76"/>
        <v xml:space="preserve"> - رياضيات</v>
      </c>
      <c r="DY39" s="76" t="str">
        <f t="shared" si="77"/>
        <v xml:space="preserve"> - علـوم</v>
      </c>
      <c r="DZ39" s="96" t="str">
        <f t="shared" si="78"/>
        <v xml:space="preserve"> - تربية فنية</v>
      </c>
      <c r="EA39" s="75" t="str">
        <f t="shared" si="79"/>
        <v xml:space="preserve"> - حاسب الى</v>
      </c>
      <c r="EB39" s="76" t="str">
        <f t="shared" si="80"/>
        <v xml:space="preserve"> - تربية دينية</v>
      </c>
      <c r="EC39" s="97">
        <f t="shared" si="81"/>
        <v>0</v>
      </c>
      <c r="ED39" s="77" t="str">
        <f t="shared" si="82"/>
        <v/>
      </c>
      <c r="EE39" s="98" t="str">
        <f>IF(A39="","",""&amp;ED39&amp;""&amp;DU39&amp;""&amp;DW39&amp;""&amp;DV39&amp;""&amp;DX39&amp;""&amp;DY39&amp;""&amp;DZ39&amp;""&amp;EA39&amp;""&amp;#REF!&amp;""&amp;#REF!&amp;""&amp;EB39&amp;"")</f>
        <v/>
      </c>
      <c r="EF39" s="79"/>
      <c r="EG39" s="211"/>
      <c r="EH39" s="130"/>
      <c r="EI39" s="131"/>
      <c r="EJ39" s="132"/>
      <c r="EK39" s="131"/>
      <c r="EL39" s="132"/>
      <c r="EN39" s="133"/>
      <c r="EO39" s="212"/>
      <c r="FB39" s="214"/>
      <c r="FC39" s="214"/>
      <c r="FD39" s="214"/>
      <c r="FE39" s="214"/>
      <c r="FF39" s="214"/>
      <c r="FG39" s="214"/>
      <c r="FH39" s="214"/>
      <c r="FI39" s="214"/>
      <c r="FJ39" s="214"/>
      <c r="FK39" s="214"/>
      <c r="GH39" s="118"/>
      <c r="GI39" s="118"/>
      <c r="GJ39" s="118"/>
      <c r="GK39" s="216"/>
      <c r="GL39" s="118"/>
      <c r="GM39" s="118"/>
      <c r="GN39" s="216"/>
      <c r="GO39" s="118"/>
      <c r="GP39" s="118"/>
      <c r="GQ39" s="118"/>
      <c r="GR39" s="129"/>
      <c r="GS39" s="129"/>
      <c r="GT39" s="79"/>
    </row>
    <row r="40" spans="1:202" ht="22.5">
      <c r="A40" s="80" t="str">
        <f t="shared" si="26"/>
        <v/>
      </c>
      <c r="B40" s="166"/>
      <c r="C40" s="167"/>
      <c r="D40" s="168"/>
      <c r="E40" s="81" t="str">
        <f t="shared" si="27"/>
        <v/>
      </c>
      <c r="F40" s="82" t="str">
        <f t="shared" si="28"/>
        <v/>
      </c>
      <c r="G40" s="83" t="str">
        <f t="shared" si="29"/>
        <v/>
      </c>
      <c r="H40" s="176"/>
      <c r="I40" s="177"/>
      <c r="J40" s="178"/>
      <c r="K40" s="178"/>
      <c r="L40" s="178"/>
      <c r="M40" s="87"/>
      <c r="N40" s="87"/>
      <c r="O40" s="84">
        <f t="shared" si="30"/>
        <v>0</v>
      </c>
      <c r="P40" s="85" t="str">
        <f t="shared" si="0"/>
        <v/>
      </c>
      <c r="Q40" s="91"/>
      <c r="R40" s="87"/>
      <c r="S40" s="58">
        <f t="shared" si="31"/>
        <v>0</v>
      </c>
      <c r="T40" s="88">
        <f t="shared" si="32"/>
        <v>0</v>
      </c>
      <c r="U40" s="84">
        <f t="shared" si="33"/>
        <v>0</v>
      </c>
      <c r="V40" s="89">
        <f t="shared" si="34"/>
        <v>0</v>
      </c>
      <c r="W40" s="75" t="str">
        <f t="shared" si="1"/>
        <v/>
      </c>
      <c r="X40" s="184"/>
      <c r="Y40" s="87"/>
      <c r="Z40" s="84">
        <f t="shared" si="35"/>
        <v>0</v>
      </c>
      <c r="AA40" s="85" t="str">
        <f t="shared" si="2"/>
        <v/>
      </c>
      <c r="AB40" s="91"/>
      <c r="AC40" s="90"/>
      <c r="AD40" s="58">
        <f t="shared" si="36"/>
        <v>0</v>
      </c>
      <c r="AE40" s="88">
        <f t="shared" si="37"/>
        <v>0</v>
      </c>
      <c r="AF40" s="84">
        <f t="shared" si="38"/>
        <v>0</v>
      </c>
      <c r="AG40" s="89">
        <f t="shared" si="39"/>
        <v>0</v>
      </c>
      <c r="AH40" s="75" t="str">
        <f t="shared" si="3"/>
        <v/>
      </c>
      <c r="AI40" s="184"/>
      <c r="AJ40" s="87"/>
      <c r="AK40" s="58">
        <f t="shared" si="40"/>
        <v>0</v>
      </c>
      <c r="AL40" s="59" t="str">
        <f t="shared" si="4"/>
        <v/>
      </c>
      <c r="AM40" s="90"/>
      <c r="AN40" s="90"/>
      <c r="AO40" s="84">
        <f t="shared" si="41"/>
        <v>0</v>
      </c>
      <c r="AP40" s="88">
        <f t="shared" si="42"/>
        <v>0</v>
      </c>
      <c r="AQ40" s="84">
        <f t="shared" si="43"/>
        <v>0</v>
      </c>
      <c r="AR40" s="89">
        <f t="shared" si="44"/>
        <v>0</v>
      </c>
      <c r="AS40" s="75" t="str">
        <f t="shared" si="5"/>
        <v/>
      </c>
      <c r="AT40" s="87"/>
      <c r="AU40" s="94"/>
      <c r="AV40" s="182"/>
      <c r="AW40" s="84">
        <f t="shared" si="45"/>
        <v>0</v>
      </c>
      <c r="AX40" s="84">
        <f t="shared" si="46"/>
        <v>0</v>
      </c>
      <c r="AY40" s="85" t="str">
        <f t="shared" si="6"/>
        <v/>
      </c>
      <c r="AZ40" s="87"/>
      <c r="BA40" s="87"/>
      <c r="BB40" s="91"/>
      <c r="BC40" s="84">
        <f t="shared" si="47"/>
        <v>0</v>
      </c>
      <c r="BD40" s="84">
        <f t="shared" si="48"/>
        <v>0</v>
      </c>
      <c r="BE40" s="88">
        <f t="shared" si="7"/>
        <v>0</v>
      </c>
      <c r="BF40" s="84">
        <f t="shared" si="49"/>
        <v>0</v>
      </c>
      <c r="BG40" s="89">
        <f t="shared" si="50"/>
        <v>0</v>
      </c>
      <c r="BH40" s="75" t="str">
        <f t="shared" si="8"/>
        <v/>
      </c>
      <c r="BI40" s="189"/>
      <c r="BJ40" s="87"/>
      <c r="BK40" s="94"/>
      <c r="BL40" s="84">
        <f t="shared" si="51"/>
        <v>0</v>
      </c>
      <c r="BM40" s="85" t="str">
        <f t="shared" si="9"/>
        <v/>
      </c>
      <c r="BN40" s="91"/>
      <c r="BO40" s="87"/>
      <c r="BP40" s="87"/>
      <c r="BQ40" s="84">
        <f t="shared" si="52"/>
        <v>0</v>
      </c>
      <c r="BR40" s="88">
        <f t="shared" si="10"/>
        <v>0</v>
      </c>
      <c r="BS40" s="84">
        <f t="shared" si="53"/>
        <v>0</v>
      </c>
      <c r="BT40" s="89">
        <f t="shared" si="54"/>
        <v>0</v>
      </c>
      <c r="BU40" s="75" t="str">
        <f t="shared" si="11"/>
        <v/>
      </c>
      <c r="BV40" s="184"/>
      <c r="BW40" s="87"/>
      <c r="BX40" s="84">
        <f t="shared" si="55"/>
        <v>0</v>
      </c>
      <c r="BY40" s="85" t="str">
        <f t="shared" si="12"/>
        <v/>
      </c>
      <c r="BZ40" s="91"/>
      <c r="CA40" s="87"/>
      <c r="CB40" s="84">
        <f t="shared" si="56"/>
        <v>0</v>
      </c>
      <c r="CC40" s="88">
        <f t="shared" si="57"/>
        <v>0</v>
      </c>
      <c r="CD40" s="84">
        <f t="shared" si="58"/>
        <v>0</v>
      </c>
      <c r="CE40" s="89">
        <f t="shared" si="59"/>
        <v>0</v>
      </c>
      <c r="CF40" s="75" t="str">
        <f t="shared" si="13"/>
        <v/>
      </c>
      <c r="CG40" s="189"/>
      <c r="CH40" s="87"/>
      <c r="CI40" s="84">
        <f>[2]January!AQ40</f>
        <v>0</v>
      </c>
      <c r="CJ40" s="84">
        <f t="shared" si="60"/>
        <v>0</v>
      </c>
      <c r="CK40" s="85" t="str">
        <f t="shared" si="14"/>
        <v/>
      </c>
      <c r="CL40" s="91"/>
      <c r="CM40" s="94"/>
      <c r="CN40" s="87"/>
      <c r="CO40" s="84">
        <f t="shared" si="61"/>
        <v>0</v>
      </c>
      <c r="CP40" s="88">
        <f t="shared" si="15"/>
        <v>0</v>
      </c>
      <c r="CQ40" s="84">
        <f t="shared" si="62"/>
        <v>0</v>
      </c>
      <c r="CR40" s="89">
        <f t="shared" si="63"/>
        <v>0</v>
      </c>
      <c r="CS40" s="75" t="str">
        <f t="shared" si="16"/>
        <v/>
      </c>
      <c r="CT40" s="92">
        <f t="shared" si="17"/>
        <v>0</v>
      </c>
      <c r="CU40" s="93" t="str">
        <f t="shared" si="18"/>
        <v/>
      </c>
      <c r="CV40" s="184"/>
      <c r="CW40" s="90"/>
      <c r="CX40" s="84">
        <f t="shared" si="64"/>
        <v>0</v>
      </c>
      <c r="CY40" s="94">
        <f t="shared" si="65"/>
        <v>0</v>
      </c>
      <c r="CZ40" s="89">
        <f t="shared" si="66"/>
        <v>0</v>
      </c>
      <c r="DA40" s="95" t="str">
        <f t="shared" si="19"/>
        <v/>
      </c>
      <c r="DB40" s="87"/>
      <c r="DC40" s="192"/>
      <c r="DD40" s="86">
        <f t="shared" si="67"/>
        <v>0</v>
      </c>
      <c r="DE40" s="94">
        <f t="shared" si="68"/>
        <v>0</v>
      </c>
      <c r="DF40" s="89">
        <f t="shared" si="69"/>
        <v>0</v>
      </c>
      <c r="DG40" s="75" t="str">
        <f t="shared" si="20"/>
        <v/>
      </c>
      <c r="DH40" s="92">
        <f t="shared" si="70"/>
        <v>0</v>
      </c>
      <c r="DI40" s="75" t="str">
        <f t="shared" si="21"/>
        <v/>
      </c>
      <c r="DJ40" s="65"/>
      <c r="DK40" s="87"/>
      <c r="DL40" s="84">
        <f t="shared" si="22"/>
        <v>0</v>
      </c>
      <c r="DM40" s="85" t="str">
        <f t="shared" si="23"/>
        <v/>
      </c>
      <c r="DN40" s="91"/>
      <c r="DO40" s="90"/>
      <c r="DP40" s="84">
        <f t="shared" si="24"/>
        <v>0</v>
      </c>
      <c r="DQ40" s="88">
        <f t="shared" si="71"/>
        <v>0</v>
      </c>
      <c r="DR40" s="84">
        <f t="shared" si="72"/>
        <v>0</v>
      </c>
      <c r="DS40" s="89">
        <f t="shared" si="73"/>
        <v>0</v>
      </c>
      <c r="DT40" s="75" t="str">
        <f t="shared" si="25"/>
        <v/>
      </c>
      <c r="DU40" s="76" t="str">
        <f t="shared" si="74"/>
        <v>- عربى</v>
      </c>
      <c r="DV40" s="96" t="str">
        <f>IF(AG40&lt;AG$13," - اللغة الاجنبية",IF(AC40&lt;AC$13,"- اللغة الاجنبية",IF(AC40="غ","- اللغة الاجنبية",IF(AC40="صفر"," -اللغة الاجنبية",""))))</f>
        <v xml:space="preserve"> - اللغة الاجنبية</v>
      </c>
      <c r="DW40" s="76" t="str">
        <f t="shared" si="75"/>
        <v xml:space="preserve"> - دراسات</v>
      </c>
      <c r="DX40" s="75" t="str">
        <f t="shared" si="76"/>
        <v xml:space="preserve"> - رياضيات</v>
      </c>
      <c r="DY40" s="76" t="str">
        <f t="shared" si="77"/>
        <v xml:space="preserve"> - علـوم</v>
      </c>
      <c r="DZ40" s="96" t="str">
        <f t="shared" si="78"/>
        <v xml:space="preserve"> - تربية فنية</v>
      </c>
      <c r="EA40" s="75" t="str">
        <f t="shared" si="79"/>
        <v xml:space="preserve"> - حاسب الى</v>
      </c>
      <c r="EB40" s="76" t="str">
        <f t="shared" si="80"/>
        <v xml:space="preserve"> - تربية دينية</v>
      </c>
      <c r="EC40" s="97">
        <f t="shared" si="81"/>
        <v>0</v>
      </c>
      <c r="ED40" s="77" t="str">
        <f t="shared" si="82"/>
        <v/>
      </c>
      <c r="EE40" s="98" t="str">
        <f>IF(A40="","",""&amp;ED40&amp;""&amp;DU40&amp;""&amp;DW40&amp;""&amp;DV40&amp;""&amp;DX40&amp;""&amp;DY40&amp;""&amp;DZ40&amp;""&amp;EA40&amp;""&amp;#REF!&amp;""&amp;#REF!&amp;""&amp;EB40&amp;"")</f>
        <v/>
      </c>
      <c r="EF40" s="79"/>
      <c r="EG40" s="211"/>
      <c r="EH40" s="130"/>
      <c r="EI40" s="131"/>
      <c r="EJ40" s="132"/>
      <c r="EK40" s="131"/>
      <c r="EL40" s="132"/>
      <c r="EN40" s="133"/>
      <c r="EO40" s="212"/>
      <c r="FB40" s="214"/>
      <c r="FC40" s="214"/>
      <c r="FD40" s="214"/>
      <c r="FE40" s="214"/>
      <c r="FF40" s="214"/>
      <c r="FG40" s="214"/>
      <c r="FH40" s="214"/>
      <c r="FI40" s="214"/>
      <c r="FJ40" s="214"/>
      <c r="FK40" s="214"/>
      <c r="GH40" s="118"/>
      <c r="GI40" s="118"/>
      <c r="GJ40" s="118"/>
      <c r="GK40" s="216"/>
      <c r="GL40" s="118"/>
      <c r="GM40" s="118"/>
      <c r="GN40" s="216"/>
      <c r="GO40" s="118"/>
      <c r="GP40" s="118"/>
      <c r="GQ40" s="118"/>
      <c r="GR40" s="129"/>
      <c r="GS40" s="129"/>
      <c r="GT40" s="79"/>
    </row>
    <row r="41" spans="1:202" ht="22.5">
      <c r="A41" s="80" t="str">
        <f t="shared" si="26"/>
        <v/>
      </c>
      <c r="B41" s="166"/>
      <c r="C41" s="167"/>
      <c r="D41" s="168"/>
      <c r="E41" s="81" t="str">
        <f t="shared" si="27"/>
        <v/>
      </c>
      <c r="F41" s="82" t="str">
        <f t="shared" si="28"/>
        <v/>
      </c>
      <c r="G41" s="83" t="str">
        <f t="shared" si="29"/>
        <v/>
      </c>
      <c r="H41" s="176"/>
      <c r="I41" s="177"/>
      <c r="J41" s="178"/>
      <c r="K41" s="178"/>
      <c r="L41" s="178"/>
      <c r="M41" s="87"/>
      <c r="N41" s="87"/>
      <c r="O41" s="84">
        <f t="shared" si="30"/>
        <v>0</v>
      </c>
      <c r="P41" s="85" t="str">
        <f t="shared" si="0"/>
        <v/>
      </c>
      <c r="Q41" s="91"/>
      <c r="R41" s="87"/>
      <c r="S41" s="58">
        <f t="shared" si="31"/>
        <v>0</v>
      </c>
      <c r="T41" s="88">
        <f t="shared" si="32"/>
        <v>0</v>
      </c>
      <c r="U41" s="84">
        <f t="shared" si="33"/>
        <v>0</v>
      </c>
      <c r="V41" s="89">
        <f t="shared" si="34"/>
        <v>0</v>
      </c>
      <c r="W41" s="75" t="str">
        <f t="shared" si="1"/>
        <v/>
      </c>
      <c r="X41" s="184"/>
      <c r="Y41" s="87"/>
      <c r="Z41" s="84">
        <f t="shared" si="35"/>
        <v>0</v>
      </c>
      <c r="AA41" s="85" t="str">
        <f t="shared" si="2"/>
        <v/>
      </c>
      <c r="AB41" s="91"/>
      <c r="AC41" s="90"/>
      <c r="AD41" s="58">
        <f t="shared" si="36"/>
        <v>0</v>
      </c>
      <c r="AE41" s="88">
        <f t="shared" si="37"/>
        <v>0</v>
      </c>
      <c r="AF41" s="84">
        <f t="shared" si="38"/>
        <v>0</v>
      </c>
      <c r="AG41" s="89">
        <f t="shared" si="39"/>
        <v>0</v>
      </c>
      <c r="AH41" s="75" t="str">
        <f t="shared" si="3"/>
        <v/>
      </c>
      <c r="AI41" s="184"/>
      <c r="AJ41" s="87"/>
      <c r="AK41" s="58">
        <f t="shared" si="40"/>
        <v>0</v>
      </c>
      <c r="AL41" s="59" t="str">
        <f t="shared" si="4"/>
        <v/>
      </c>
      <c r="AM41" s="90"/>
      <c r="AN41" s="90"/>
      <c r="AO41" s="84">
        <f t="shared" si="41"/>
        <v>0</v>
      </c>
      <c r="AP41" s="88">
        <f t="shared" si="42"/>
        <v>0</v>
      </c>
      <c r="AQ41" s="84">
        <f t="shared" si="43"/>
        <v>0</v>
      </c>
      <c r="AR41" s="89">
        <f t="shared" si="44"/>
        <v>0</v>
      </c>
      <c r="AS41" s="75" t="str">
        <f t="shared" si="5"/>
        <v/>
      </c>
      <c r="AT41" s="87"/>
      <c r="AU41" s="94"/>
      <c r="AV41" s="182"/>
      <c r="AW41" s="84">
        <f t="shared" si="45"/>
        <v>0</v>
      </c>
      <c r="AX41" s="84">
        <f t="shared" si="46"/>
        <v>0</v>
      </c>
      <c r="AY41" s="85" t="str">
        <f t="shared" si="6"/>
        <v/>
      </c>
      <c r="AZ41" s="87"/>
      <c r="BA41" s="87"/>
      <c r="BB41" s="91"/>
      <c r="BC41" s="84">
        <f t="shared" si="47"/>
        <v>0</v>
      </c>
      <c r="BD41" s="84">
        <f t="shared" si="48"/>
        <v>0</v>
      </c>
      <c r="BE41" s="88">
        <f t="shared" si="7"/>
        <v>0</v>
      </c>
      <c r="BF41" s="84">
        <f t="shared" si="49"/>
        <v>0</v>
      </c>
      <c r="BG41" s="89">
        <f t="shared" si="50"/>
        <v>0</v>
      </c>
      <c r="BH41" s="75" t="str">
        <f t="shared" si="8"/>
        <v/>
      </c>
      <c r="BI41" s="189"/>
      <c r="BJ41" s="87"/>
      <c r="BK41" s="94"/>
      <c r="BL41" s="84">
        <f t="shared" si="51"/>
        <v>0</v>
      </c>
      <c r="BM41" s="85" t="str">
        <f t="shared" si="9"/>
        <v/>
      </c>
      <c r="BN41" s="91"/>
      <c r="BO41" s="87"/>
      <c r="BP41" s="87"/>
      <c r="BQ41" s="84">
        <f t="shared" si="52"/>
        <v>0</v>
      </c>
      <c r="BR41" s="88">
        <f t="shared" si="10"/>
        <v>0</v>
      </c>
      <c r="BS41" s="84">
        <f t="shared" si="53"/>
        <v>0</v>
      </c>
      <c r="BT41" s="89">
        <f t="shared" si="54"/>
        <v>0</v>
      </c>
      <c r="BU41" s="75" t="str">
        <f t="shared" si="11"/>
        <v/>
      </c>
      <c r="BV41" s="184"/>
      <c r="BW41" s="87"/>
      <c r="BX41" s="84">
        <f t="shared" si="55"/>
        <v>0</v>
      </c>
      <c r="BY41" s="85" t="str">
        <f t="shared" si="12"/>
        <v/>
      </c>
      <c r="BZ41" s="91"/>
      <c r="CA41" s="87"/>
      <c r="CB41" s="84">
        <f t="shared" si="56"/>
        <v>0</v>
      </c>
      <c r="CC41" s="88">
        <f t="shared" si="57"/>
        <v>0</v>
      </c>
      <c r="CD41" s="84">
        <f t="shared" si="58"/>
        <v>0</v>
      </c>
      <c r="CE41" s="89">
        <f t="shared" si="59"/>
        <v>0</v>
      </c>
      <c r="CF41" s="75" t="str">
        <f t="shared" si="13"/>
        <v/>
      </c>
      <c r="CG41" s="189"/>
      <c r="CH41" s="87"/>
      <c r="CI41" s="84">
        <f>[2]January!AQ41</f>
        <v>0</v>
      </c>
      <c r="CJ41" s="84">
        <f t="shared" si="60"/>
        <v>0</v>
      </c>
      <c r="CK41" s="85" t="str">
        <f t="shared" si="14"/>
        <v/>
      </c>
      <c r="CL41" s="91"/>
      <c r="CM41" s="94"/>
      <c r="CN41" s="87"/>
      <c r="CO41" s="84">
        <f t="shared" si="61"/>
        <v>0</v>
      </c>
      <c r="CP41" s="88">
        <f t="shared" si="15"/>
        <v>0</v>
      </c>
      <c r="CQ41" s="84">
        <f t="shared" si="62"/>
        <v>0</v>
      </c>
      <c r="CR41" s="89">
        <f t="shared" si="63"/>
        <v>0</v>
      </c>
      <c r="CS41" s="75" t="str">
        <f t="shared" si="16"/>
        <v/>
      </c>
      <c r="CT41" s="92">
        <f t="shared" si="17"/>
        <v>0</v>
      </c>
      <c r="CU41" s="93" t="str">
        <f t="shared" si="18"/>
        <v/>
      </c>
      <c r="CV41" s="184"/>
      <c r="CW41" s="90"/>
      <c r="CX41" s="84">
        <f t="shared" si="64"/>
        <v>0</v>
      </c>
      <c r="CY41" s="94">
        <f t="shared" si="65"/>
        <v>0</v>
      </c>
      <c r="CZ41" s="89">
        <f t="shared" si="66"/>
        <v>0</v>
      </c>
      <c r="DA41" s="95" t="str">
        <f t="shared" si="19"/>
        <v/>
      </c>
      <c r="DB41" s="87"/>
      <c r="DC41" s="192"/>
      <c r="DD41" s="86">
        <f t="shared" si="67"/>
        <v>0</v>
      </c>
      <c r="DE41" s="94">
        <f t="shared" si="68"/>
        <v>0</v>
      </c>
      <c r="DF41" s="89">
        <f t="shared" si="69"/>
        <v>0</v>
      </c>
      <c r="DG41" s="75" t="str">
        <f t="shared" si="20"/>
        <v/>
      </c>
      <c r="DH41" s="92">
        <f t="shared" si="70"/>
        <v>0</v>
      </c>
      <c r="DI41" s="75" t="str">
        <f t="shared" si="21"/>
        <v/>
      </c>
      <c r="DJ41" s="65"/>
      <c r="DK41" s="87"/>
      <c r="DL41" s="84">
        <f t="shared" si="22"/>
        <v>0</v>
      </c>
      <c r="DM41" s="85" t="str">
        <f t="shared" si="23"/>
        <v/>
      </c>
      <c r="DN41" s="91"/>
      <c r="DO41" s="90"/>
      <c r="DP41" s="84">
        <f t="shared" si="24"/>
        <v>0</v>
      </c>
      <c r="DQ41" s="88">
        <f t="shared" si="71"/>
        <v>0</v>
      </c>
      <c r="DR41" s="84">
        <f t="shared" si="72"/>
        <v>0</v>
      </c>
      <c r="DS41" s="89">
        <f t="shared" si="73"/>
        <v>0</v>
      </c>
      <c r="DT41" s="75" t="str">
        <f t="shared" si="25"/>
        <v/>
      </c>
      <c r="DU41" s="76" t="str">
        <f t="shared" si="74"/>
        <v>- عربى</v>
      </c>
      <c r="DV41" s="96" t="str">
        <f>IF(AG41&lt;AG$13," - اللغة الاجنبية",IF(AC41&lt;AC$13,"- اللغة الاجنبية",IF(AC41="غ","- اللغة الاجنبية",IF(AC41="صفر"," -اللغة الاجنبية",""))))</f>
        <v xml:space="preserve"> - اللغة الاجنبية</v>
      </c>
      <c r="DW41" s="76" t="str">
        <f t="shared" si="75"/>
        <v xml:space="preserve"> - دراسات</v>
      </c>
      <c r="DX41" s="75" t="str">
        <f t="shared" si="76"/>
        <v xml:space="preserve"> - رياضيات</v>
      </c>
      <c r="DY41" s="76" t="str">
        <f t="shared" si="77"/>
        <v xml:space="preserve"> - علـوم</v>
      </c>
      <c r="DZ41" s="96" t="str">
        <f t="shared" si="78"/>
        <v xml:space="preserve"> - تربية فنية</v>
      </c>
      <c r="EA41" s="75" t="str">
        <f t="shared" si="79"/>
        <v xml:space="preserve"> - حاسب الى</v>
      </c>
      <c r="EB41" s="76" t="str">
        <f t="shared" si="80"/>
        <v xml:space="preserve"> - تربية دينية</v>
      </c>
      <c r="EC41" s="97">
        <f t="shared" si="81"/>
        <v>0</v>
      </c>
      <c r="ED41" s="77" t="str">
        <f t="shared" si="82"/>
        <v/>
      </c>
      <c r="EE41" s="98" t="str">
        <f>IF(A41="","",""&amp;ED41&amp;""&amp;DU41&amp;""&amp;DW41&amp;""&amp;DV41&amp;""&amp;DX41&amp;""&amp;DY41&amp;""&amp;DZ41&amp;""&amp;EA41&amp;""&amp;#REF!&amp;""&amp;#REF!&amp;""&amp;EB41&amp;"")</f>
        <v/>
      </c>
      <c r="EF41" s="79"/>
      <c r="EG41" s="211"/>
      <c r="EH41" s="130"/>
      <c r="EI41" s="131"/>
      <c r="EJ41" s="132"/>
      <c r="EK41" s="131"/>
      <c r="EL41" s="132"/>
      <c r="EN41" s="133"/>
      <c r="EO41" s="212"/>
      <c r="FB41" s="214"/>
      <c r="FC41" s="214"/>
      <c r="FD41" s="214"/>
      <c r="FE41" s="214"/>
      <c r="FF41" s="214"/>
      <c r="FG41" s="214"/>
      <c r="FH41" s="214"/>
      <c r="FI41" s="214"/>
      <c r="FJ41" s="214"/>
      <c r="FK41" s="214"/>
      <c r="GH41" s="118"/>
      <c r="GI41" s="118"/>
      <c r="GJ41" s="118"/>
      <c r="GK41" s="216"/>
      <c r="GL41" s="118"/>
      <c r="GM41" s="118"/>
      <c r="GN41" s="216"/>
      <c r="GO41" s="118"/>
      <c r="GP41" s="118"/>
      <c r="GQ41" s="118"/>
      <c r="GR41" s="129"/>
      <c r="GS41" s="129"/>
      <c r="GT41" s="79"/>
    </row>
    <row r="42" spans="1:202" ht="22.5">
      <c r="A42" s="80" t="str">
        <f t="shared" si="26"/>
        <v/>
      </c>
      <c r="B42" s="166"/>
      <c r="C42" s="167"/>
      <c r="D42" s="168"/>
      <c r="E42" s="81" t="str">
        <f t="shared" si="27"/>
        <v/>
      </c>
      <c r="F42" s="82" t="str">
        <f t="shared" si="28"/>
        <v/>
      </c>
      <c r="G42" s="83" t="str">
        <f t="shared" si="29"/>
        <v/>
      </c>
      <c r="H42" s="176"/>
      <c r="I42" s="177"/>
      <c r="J42" s="178"/>
      <c r="K42" s="178"/>
      <c r="L42" s="178"/>
      <c r="M42" s="87"/>
      <c r="N42" s="87"/>
      <c r="O42" s="84">
        <f t="shared" si="30"/>
        <v>0</v>
      </c>
      <c r="P42" s="85" t="str">
        <f t="shared" si="0"/>
        <v/>
      </c>
      <c r="Q42" s="91"/>
      <c r="R42" s="87"/>
      <c r="S42" s="58">
        <f t="shared" si="31"/>
        <v>0</v>
      </c>
      <c r="T42" s="88">
        <f t="shared" si="32"/>
        <v>0</v>
      </c>
      <c r="U42" s="84">
        <f t="shared" si="33"/>
        <v>0</v>
      </c>
      <c r="V42" s="89">
        <f t="shared" si="34"/>
        <v>0</v>
      </c>
      <c r="W42" s="75" t="str">
        <f t="shared" si="1"/>
        <v/>
      </c>
      <c r="X42" s="184"/>
      <c r="Y42" s="87"/>
      <c r="Z42" s="84">
        <f t="shared" si="35"/>
        <v>0</v>
      </c>
      <c r="AA42" s="85" t="str">
        <f t="shared" si="2"/>
        <v/>
      </c>
      <c r="AB42" s="91"/>
      <c r="AC42" s="90"/>
      <c r="AD42" s="58">
        <f t="shared" si="36"/>
        <v>0</v>
      </c>
      <c r="AE42" s="88">
        <f t="shared" si="37"/>
        <v>0</v>
      </c>
      <c r="AF42" s="84">
        <f t="shared" si="38"/>
        <v>0</v>
      </c>
      <c r="AG42" s="89">
        <f t="shared" si="39"/>
        <v>0</v>
      </c>
      <c r="AH42" s="75" t="str">
        <f t="shared" si="3"/>
        <v/>
      </c>
      <c r="AI42" s="184"/>
      <c r="AJ42" s="87"/>
      <c r="AK42" s="58">
        <f t="shared" si="40"/>
        <v>0</v>
      </c>
      <c r="AL42" s="59" t="str">
        <f t="shared" si="4"/>
        <v/>
      </c>
      <c r="AM42" s="90"/>
      <c r="AN42" s="90"/>
      <c r="AO42" s="84">
        <f t="shared" si="41"/>
        <v>0</v>
      </c>
      <c r="AP42" s="88">
        <f t="shared" si="42"/>
        <v>0</v>
      </c>
      <c r="AQ42" s="84">
        <f t="shared" si="43"/>
        <v>0</v>
      </c>
      <c r="AR42" s="89">
        <f t="shared" si="44"/>
        <v>0</v>
      </c>
      <c r="AS42" s="75" t="str">
        <f t="shared" si="5"/>
        <v/>
      </c>
      <c r="AT42" s="87"/>
      <c r="AU42" s="94"/>
      <c r="AV42" s="182"/>
      <c r="AW42" s="84">
        <f t="shared" si="45"/>
        <v>0</v>
      </c>
      <c r="AX42" s="84">
        <f t="shared" si="46"/>
        <v>0</v>
      </c>
      <c r="AY42" s="85" t="str">
        <f t="shared" si="6"/>
        <v/>
      </c>
      <c r="AZ42" s="87"/>
      <c r="BA42" s="87"/>
      <c r="BB42" s="91"/>
      <c r="BC42" s="84">
        <f t="shared" si="47"/>
        <v>0</v>
      </c>
      <c r="BD42" s="84">
        <f t="shared" si="48"/>
        <v>0</v>
      </c>
      <c r="BE42" s="88">
        <f t="shared" si="7"/>
        <v>0</v>
      </c>
      <c r="BF42" s="84">
        <f t="shared" si="49"/>
        <v>0</v>
      </c>
      <c r="BG42" s="89">
        <f t="shared" si="50"/>
        <v>0</v>
      </c>
      <c r="BH42" s="75" t="str">
        <f t="shared" si="8"/>
        <v/>
      </c>
      <c r="BI42" s="189"/>
      <c r="BJ42" s="87"/>
      <c r="BK42" s="94"/>
      <c r="BL42" s="84">
        <f t="shared" si="51"/>
        <v>0</v>
      </c>
      <c r="BM42" s="85" t="str">
        <f t="shared" si="9"/>
        <v/>
      </c>
      <c r="BN42" s="91"/>
      <c r="BO42" s="87"/>
      <c r="BP42" s="87"/>
      <c r="BQ42" s="84">
        <f t="shared" si="52"/>
        <v>0</v>
      </c>
      <c r="BR42" s="88">
        <f t="shared" si="10"/>
        <v>0</v>
      </c>
      <c r="BS42" s="84">
        <f t="shared" si="53"/>
        <v>0</v>
      </c>
      <c r="BT42" s="89">
        <f t="shared" si="54"/>
        <v>0</v>
      </c>
      <c r="BU42" s="75" t="str">
        <f t="shared" si="11"/>
        <v/>
      </c>
      <c r="BV42" s="184"/>
      <c r="BW42" s="87"/>
      <c r="BX42" s="84">
        <f t="shared" si="55"/>
        <v>0</v>
      </c>
      <c r="BY42" s="85" t="str">
        <f t="shared" si="12"/>
        <v/>
      </c>
      <c r="BZ42" s="91"/>
      <c r="CA42" s="87"/>
      <c r="CB42" s="84">
        <f t="shared" si="56"/>
        <v>0</v>
      </c>
      <c r="CC42" s="88">
        <f t="shared" si="57"/>
        <v>0</v>
      </c>
      <c r="CD42" s="84">
        <f t="shared" si="58"/>
        <v>0</v>
      </c>
      <c r="CE42" s="89">
        <f t="shared" si="59"/>
        <v>0</v>
      </c>
      <c r="CF42" s="75" t="str">
        <f t="shared" si="13"/>
        <v/>
      </c>
      <c r="CG42" s="189"/>
      <c r="CH42" s="87"/>
      <c r="CI42" s="84">
        <f>[2]January!AQ42</f>
        <v>0</v>
      </c>
      <c r="CJ42" s="84">
        <f t="shared" si="60"/>
        <v>0</v>
      </c>
      <c r="CK42" s="85" t="str">
        <f t="shared" si="14"/>
        <v/>
      </c>
      <c r="CL42" s="91"/>
      <c r="CM42" s="94"/>
      <c r="CN42" s="87"/>
      <c r="CO42" s="84">
        <f t="shared" si="61"/>
        <v>0</v>
      </c>
      <c r="CP42" s="88">
        <f t="shared" si="15"/>
        <v>0</v>
      </c>
      <c r="CQ42" s="84">
        <f t="shared" si="62"/>
        <v>0</v>
      </c>
      <c r="CR42" s="89">
        <f t="shared" si="63"/>
        <v>0</v>
      </c>
      <c r="CS42" s="75" t="str">
        <f t="shared" si="16"/>
        <v/>
      </c>
      <c r="CT42" s="92">
        <f t="shared" si="17"/>
        <v>0</v>
      </c>
      <c r="CU42" s="93" t="str">
        <f t="shared" si="18"/>
        <v/>
      </c>
      <c r="CV42" s="184"/>
      <c r="CW42" s="90"/>
      <c r="CX42" s="84">
        <f t="shared" si="64"/>
        <v>0</v>
      </c>
      <c r="CY42" s="94">
        <f t="shared" si="65"/>
        <v>0</v>
      </c>
      <c r="CZ42" s="89">
        <f t="shared" si="66"/>
        <v>0</v>
      </c>
      <c r="DA42" s="95" t="str">
        <f t="shared" si="19"/>
        <v/>
      </c>
      <c r="DB42" s="87"/>
      <c r="DC42" s="192"/>
      <c r="DD42" s="86">
        <f t="shared" si="67"/>
        <v>0</v>
      </c>
      <c r="DE42" s="94">
        <f t="shared" si="68"/>
        <v>0</v>
      </c>
      <c r="DF42" s="89">
        <f t="shared" si="69"/>
        <v>0</v>
      </c>
      <c r="DG42" s="75" t="str">
        <f t="shared" si="20"/>
        <v/>
      </c>
      <c r="DH42" s="92">
        <f t="shared" si="70"/>
        <v>0</v>
      </c>
      <c r="DI42" s="75" t="str">
        <f t="shared" si="21"/>
        <v/>
      </c>
      <c r="DJ42" s="65"/>
      <c r="DK42" s="87"/>
      <c r="DL42" s="84">
        <f t="shared" si="22"/>
        <v>0</v>
      </c>
      <c r="DM42" s="85" t="str">
        <f t="shared" si="23"/>
        <v/>
      </c>
      <c r="DN42" s="91"/>
      <c r="DO42" s="90"/>
      <c r="DP42" s="84">
        <f t="shared" si="24"/>
        <v>0</v>
      </c>
      <c r="DQ42" s="88">
        <f t="shared" si="71"/>
        <v>0</v>
      </c>
      <c r="DR42" s="84">
        <f t="shared" si="72"/>
        <v>0</v>
      </c>
      <c r="DS42" s="89">
        <f t="shared" si="73"/>
        <v>0</v>
      </c>
      <c r="DT42" s="75" t="str">
        <f t="shared" si="25"/>
        <v/>
      </c>
      <c r="DU42" s="76" t="str">
        <f t="shared" si="74"/>
        <v>- عربى</v>
      </c>
      <c r="DV42" s="96" t="str">
        <f>IF(AG42&lt;AG$13," - اللغة الاجنبية",IF(AC42&lt;AC$13,"- اللغة الاجنبية",IF(AC42="غ","- اللغة الاجنبية",IF(AC42="صفر"," -اللغة الاجنبية",""))))</f>
        <v xml:space="preserve"> - اللغة الاجنبية</v>
      </c>
      <c r="DW42" s="76" t="str">
        <f t="shared" si="75"/>
        <v xml:space="preserve"> - دراسات</v>
      </c>
      <c r="DX42" s="75" t="str">
        <f t="shared" si="76"/>
        <v xml:space="preserve"> - رياضيات</v>
      </c>
      <c r="DY42" s="76" t="str">
        <f t="shared" si="77"/>
        <v xml:space="preserve"> - علـوم</v>
      </c>
      <c r="DZ42" s="96" t="str">
        <f t="shared" si="78"/>
        <v xml:space="preserve"> - تربية فنية</v>
      </c>
      <c r="EA42" s="75" t="str">
        <f t="shared" si="79"/>
        <v xml:space="preserve"> - حاسب الى</v>
      </c>
      <c r="EB42" s="76" t="str">
        <f t="shared" si="80"/>
        <v xml:space="preserve"> - تربية دينية</v>
      </c>
      <c r="EC42" s="97">
        <f t="shared" si="81"/>
        <v>0</v>
      </c>
      <c r="ED42" s="77" t="str">
        <f t="shared" si="82"/>
        <v/>
      </c>
      <c r="EE42" s="98" t="str">
        <f>IF(A42="","",""&amp;ED42&amp;""&amp;DU42&amp;""&amp;DW42&amp;""&amp;DV42&amp;""&amp;DX42&amp;""&amp;DY42&amp;""&amp;DZ42&amp;""&amp;EA42&amp;""&amp;#REF!&amp;""&amp;#REF!&amp;""&amp;EB42&amp;"")</f>
        <v/>
      </c>
      <c r="EF42" s="79"/>
      <c r="EG42" s="211"/>
      <c r="EH42" s="130"/>
      <c r="EI42" s="131"/>
      <c r="EJ42" s="132"/>
      <c r="EK42" s="131"/>
      <c r="EL42" s="132"/>
      <c r="EN42" s="133"/>
      <c r="EO42" s="212"/>
      <c r="FB42" s="214"/>
      <c r="FC42" s="214"/>
      <c r="FD42" s="214"/>
      <c r="FE42" s="214"/>
      <c r="FF42" s="214"/>
      <c r="FG42" s="214"/>
      <c r="FH42" s="214"/>
      <c r="FI42" s="214"/>
      <c r="FJ42" s="214"/>
      <c r="FK42" s="214"/>
      <c r="GH42" s="118"/>
      <c r="GI42" s="118"/>
      <c r="GJ42" s="118"/>
      <c r="GK42" s="216"/>
      <c r="GL42" s="118"/>
      <c r="GM42" s="118"/>
      <c r="GN42" s="216"/>
      <c r="GO42" s="118"/>
      <c r="GP42" s="118"/>
      <c r="GQ42" s="118"/>
      <c r="GR42" s="129"/>
      <c r="GS42" s="129"/>
      <c r="GT42" s="79"/>
    </row>
    <row r="43" spans="1:202" ht="22.5">
      <c r="A43" s="80" t="str">
        <f t="shared" si="26"/>
        <v/>
      </c>
      <c r="B43" s="166"/>
      <c r="C43" s="167"/>
      <c r="D43" s="168"/>
      <c r="E43" s="81" t="str">
        <f t="shared" si="27"/>
        <v/>
      </c>
      <c r="F43" s="82" t="str">
        <f t="shared" si="28"/>
        <v/>
      </c>
      <c r="G43" s="83" t="str">
        <f t="shared" si="29"/>
        <v/>
      </c>
      <c r="H43" s="176"/>
      <c r="I43" s="177"/>
      <c r="J43" s="178"/>
      <c r="K43" s="178"/>
      <c r="L43" s="178"/>
      <c r="M43" s="87"/>
      <c r="N43" s="87"/>
      <c r="O43" s="84">
        <f t="shared" si="30"/>
        <v>0</v>
      </c>
      <c r="P43" s="85" t="str">
        <f t="shared" si="0"/>
        <v/>
      </c>
      <c r="Q43" s="91"/>
      <c r="R43" s="87"/>
      <c r="S43" s="58">
        <f t="shared" si="31"/>
        <v>0</v>
      </c>
      <c r="T43" s="88">
        <f t="shared" si="32"/>
        <v>0</v>
      </c>
      <c r="U43" s="84">
        <f t="shared" si="33"/>
        <v>0</v>
      </c>
      <c r="V43" s="89">
        <f t="shared" si="34"/>
        <v>0</v>
      </c>
      <c r="W43" s="75" t="str">
        <f t="shared" si="1"/>
        <v/>
      </c>
      <c r="X43" s="184"/>
      <c r="Y43" s="87"/>
      <c r="Z43" s="84">
        <f t="shared" si="35"/>
        <v>0</v>
      </c>
      <c r="AA43" s="85" t="str">
        <f t="shared" si="2"/>
        <v/>
      </c>
      <c r="AB43" s="91"/>
      <c r="AC43" s="90"/>
      <c r="AD43" s="58">
        <f t="shared" si="36"/>
        <v>0</v>
      </c>
      <c r="AE43" s="88">
        <f t="shared" si="37"/>
        <v>0</v>
      </c>
      <c r="AF43" s="84">
        <f t="shared" si="38"/>
        <v>0</v>
      </c>
      <c r="AG43" s="89">
        <f t="shared" si="39"/>
        <v>0</v>
      </c>
      <c r="AH43" s="75" t="str">
        <f t="shared" si="3"/>
        <v/>
      </c>
      <c r="AI43" s="184"/>
      <c r="AJ43" s="87"/>
      <c r="AK43" s="58">
        <f t="shared" si="40"/>
        <v>0</v>
      </c>
      <c r="AL43" s="59" t="str">
        <f t="shared" si="4"/>
        <v/>
      </c>
      <c r="AM43" s="90"/>
      <c r="AN43" s="90"/>
      <c r="AO43" s="84">
        <f t="shared" si="41"/>
        <v>0</v>
      </c>
      <c r="AP43" s="88">
        <f t="shared" si="42"/>
        <v>0</v>
      </c>
      <c r="AQ43" s="84">
        <f t="shared" si="43"/>
        <v>0</v>
      </c>
      <c r="AR43" s="89">
        <f t="shared" si="44"/>
        <v>0</v>
      </c>
      <c r="AS43" s="75" t="str">
        <f t="shared" si="5"/>
        <v/>
      </c>
      <c r="AT43" s="87"/>
      <c r="AU43" s="94"/>
      <c r="AV43" s="182"/>
      <c r="AW43" s="84">
        <f t="shared" si="45"/>
        <v>0</v>
      </c>
      <c r="AX43" s="84">
        <f t="shared" si="46"/>
        <v>0</v>
      </c>
      <c r="AY43" s="85" t="str">
        <f t="shared" si="6"/>
        <v/>
      </c>
      <c r="AZ43" s="87"/>
      <c r="BA43" s="87"/>
      <c r="BB43" s="91"/>
      <c r="BC43" s="84">
        <f t="shared" si="47"/>
        <v>0</v>
      </c>
      <c r="BD43" s="84">
        <f t="shared" si="48"/>
        <v>0</v>
      </c>
      <c r="BE43" s="88">
        <f t="shared" si="7"/>
        <v>0</v>
      </c>
      <c r="BF43" s="84">
        <f t="shared" si="49"/>
        <v>0</v>
      </c>
      <c r="BG43" s="89">
        <f t="shared" si="50"/>
        <v>0</v>
      </c>
      <c r="BH43" s="75" t="str">
        <f t="shared" si="8"/>
        <v/>
      </c>
      <c r="BI43" s="189"/>
      <c r="BJ43" s="87"/>
      <c r="BK43" s="94"/>
      <c r="BL43" s="84">
        <f t="shared" si="51"/>
        <v>0</v>
      </c>
      <c r="BM43" s="85" t="str">
        <f t="shared" si="9"/>
        <v/>
      </c>
      <c r="BN43" s="91"/>
      <c r="BO43" s="87"/>
      <c r="BP43" s="87"/>
      <c r="BQ43" s="84">
        <f t="shared" si="52"/>
        <v>0</v>
      </c>
      <c r="BR43" s="88">
        <f t="shared" si="10"/>
        <v>0</v>
      </c>
      <c r="BS43" s="84">
        <f t="shared" si="53"/>
        <v>0</v>
      </c>
      <c r="BT43" s="89">
        <f t="shared" si="54"/>
        <v>0</v>
      </c>
      <c r="BU43" s="75" t="str">
        <f t="shared" si="11"/>
        <v/>
      </c>
      <c r="BV43" s="184"/>
      <c r="BW43" s="87"/>
      <c r="BX43" s="84">
        <f t="shared" si="55"/>
        <v>0</v>
      </c>
      <c r="BY43" s="85" t="str">
        <f t="shared" si="12"/>
        <v/>
      </c>
      <c r="BZ43" s="91"/>
      <c r="CA43" s="87"/>
      <c r="CB43" s="84">
        <f t="shared" si="56"/>
        <v>0</v>
      </c>
      <c r="CC43" s="88">
        <f t="shared" si="57"/>
        <v>0</v>
      </c>
      <c r="CD43" s="84">
        <f t="shared" si="58"/>
        <v>0</v>
      </c>
      <c r="CE43" s="89">
        <f t="shared" si="59"/>
        <v>0</v>
      </c>
      <c r="CF43" s="75" t="str">
        <f t="shared" si="13"/>
        <v/>
      </c>
      <c r="CG43" s="189"/>
      <c r="CH43" s="87"/>
      <c r="CI43" s="84">
        <f>[2]January!AQ43</f>
        <v>0</v>
      </c>
      <c r="CJ43" s="84">
        <f t="shared" si="60"/>
        <v>0</v>
      </c>
      <c r="CK43" s="85" t="str">
        <f t="shared" si="14"/>
        <v/>
      </c>
      <c r="CL43" s="91"/>
      <c r="CM43" s="94"/>
      <c r="CN43" s="87"/>
      <c r="CO43" s="84">
        <f t="shared" si="61"/>
        <v>0</v>
      </c>
      <c r="CP43" s="88">
        <f t="shared" si="15"/>
        <v>0</v>
      </c>
      <c r="CQ43" s="84">
        <f t="shared" si="62"/>
        <v>0</v>
      </c>
      <c r="CR43" s="89">
        <f t="shared" si="63"/>
        <v>0</v>
      </c>
      <c r="CS43" s="75" t="str">
        <f t="shared" si="16"/>
        <v/>
      </c>
      <c r="CT43" s="92">
        <f t="shared" si="17"/>
        <v>0</v>
      </c>
      <c r="CU43" s="93" t="str">
        <f t="shared" si="18"/>
        <v/>
      </c>
      <c r="CV43" s="184"/>
      <c r="CW43" s="90"/>
      <c r="CX43" s="84">
        <f t="shared" si="64"/>
        <v>0</v>
      </c>
      <c r="CY43" s="94">
        <f t="shared" si="65"/>
        <v>0</v>
      </c>
      <c r="CZ43" s="89">
        <f t="shared" si="66"/>
        <v>0</v>
      </c>
      <c r="DA43" s="95" t="str">
        <f t="shared" si="19"/>
        <v/>
      </c>
      <c r="DB43" s="87"/>
      <c r="DC43" s="192"/>
      <c r="DD43" s="86">
        <f t="shared" si="67"/>
        <v>0</v>
      </c>
      <c r="DE43" s="94">
        <f t="shared" si="68"/>
        <v>0</v>
      </c>
      <c r="DF43" s="89">
        <f t="shared" si="69"/>
        <v>0</v>
      </c>
      <c r="DG43" s="75" t="str">
        <f t="shared" si="20"/>
        <v/>
      </c>
      <c r="DH43" s="92">
        <f t="shared" si="70"/>
        <v>0</v>
      </c>
      <c r="DI43" s="75" t="str">
        <f t="shared" si="21"/>
        <v/>
      </c>
      <c r="DJ43" s="65"/>
      <c r="DK43" s="87"/>
      <c r="DL43" s="84">
        <f t="shared" si="22"/>
        <v>0</v>
      </c>
      <c r="DM43" s="85" t="str">
        <f t="shared" si="23"/>
        <v/>
      </c>
      <c r="DN43" s="91"/>
      <c r="DO43" s="90"/>
      <c r="DP43" s="84">
        <f t="shared" si="24"/>
        <v>0</v>
      </c>
      <c r="DQ43" s="88">
        <f t="shared" si="71"/>
        <v>0</v>
      </c>
      <c r="DR43" s="84">
        <f t="shared" si="72"/>
        <v>0</v>
      </c>
      <c r="DS43" s="89">
        <f t="shared" si="73"/>
        <v>0</v>
      </c>
      <c r="DT43" s="75" t="str">
        <f t="shared" si="25"/>
        <v/>
      </c>
      <c r="DU43" s="76" t="str">
        <f t="shared" si="74"/>
        <v>- عربى</v>
      </c>
      <c r="DV43" s="96" t="str">
        <f>IF(AG43&lt;AG$13," - اللغة الاجنبية",IF(AC43&lt;AC$13,"- اللغة الاجنبية",IF(AC43="غ","- اللغة الاجنبية",IF(AC43="صفر"," -اللغة الاجنبية",""))))</f>
        <v xml:space="preserve"> - اللغة الاجنبية</v>
      </c>
      <c r="DW43" s="76" t="str">
        <f t="shared" si="75"/>
        <v xml:space="preserve"> - دراسات</v>
      </c>
      <c r="DX43" s="75" t="str">
        <f t="shared" si="76"/>
        <v xml:space="preserve"> - رياضيات</v>
      </c>
      <c r="DY43" s="76" t="str">
        <f t="shared" si="77"/>
        <v xml:space="preserve"> - علـوم</v>
      </c>
      <c r="DZ43" s="96" t="str">
        <f t="shared" si="78"/>
        <v xml:space="preserve"> - تربية فنية</v>
      </c>
      <c r="EA43" s="75" t="str">
        <f t="shared" si="79"/>
        <v xml:space="preserve"> - حاسب الى</v>
      </c>
      <c r="EB43" s="76" t="str">
        <f t="shared" si="80"/>
        <v xml:space="preserve"> - تربية دينية</v>
      </c>
      <c r="EC43" s="97">
        <f t="shared" si="81"/>
        <v>0</v>
      </c>
      <c r="ED43" s="77" t="str">
        <f t="shared" si="82"/>
        <v/>
      </c>
      <c r="EE43" s="98" t="str">
        <f>IF(A43="","",""&amp;ED43&amp;""&amp;DU43&amp;""&amp;DW43&amp;""&amp;DV43&amp;""&amp;DX43&amp;""&amp;DY43&amp;""&amp;DZ43&amp;""&amp;EA43&amp;""&amp;#REF!&amp;""&amp;#REF!&amp;""&amp;EB43&amp;"")</f>
        <v/>
      </c>
      <c r="EF43" s="79"/>
      <c r="EG43" s="211"/>
      <c r="EH43" s="130"/>
      <c r="EI43" s="131"/>
      <c r="EJ43" s="132"/>
      <c r="EK43" s="131"/>
      <c r="EL43" s="132"/>
      <c r="EN43" s="133"/>
      <c r="EO43" s="212"/>
      <c r="FB43" s="214"/>
      <c r="FC43" s="214"/>
      <c r="FD43" s="214"/>
      <c r="FE43" s="214"/>
      <c r="FF43" s="214"/>
      <c r="FG43" s="214"/>
      <c r="FH43" s="214"/>
      <c r="FI43" s="214"/>
      <c r="FJ43" s="214"/>
      <c r="FK43" s="214"/>
      <c r="GH43" s="118"/>
      <c r="GI43" s="118"/>
      <c r="GJ43" s="118"/>
      <c r="GK43" s="216"/>
      <c r="GL43" s="118"/>
      <c r="GM43" s="118"/>
      <c r="GN43" s="216"/>
      <c r="GO43" s="118"/>
      <c r="GP43" s="118"/>
      <c r="GQ43" s="118"/>
      <c r="GR43" s="129"/>
      <c r="GS43" s="129"/>
      <c r="GT43" s="79"/>
    </row>
    <row r="44" spans="1:202" ht="22.5">
      <c r="A44" s="80" t="str">
        <f t="shared" si="26"/>
        <v/>
      </c>
      <c r="B44" s="166"/>
      <c r="C44" s="167"/>
      <c r="D44" s="168"/>
      <c r="E44" s="81" t="str">
        <f t="shared" si="27"/>
        <v/>
      </c>
      <c r="F44" s="82" t="str">
        <f t="shared" si="28"/>
        <v/>
      </c>
      <c r="G44" s="83" t="str">
        <f t="shared" si="29"/>
        <v/>
      </c>
      <c r="H44" s="176"/>
      <c r="I44" s="177"/>
      <c r="J44" s="178"/>
      <c r="K44" s="178"/>
      <c r="L44" s="178"/>
      <c r="M44" s="87"/>
      <c r="N44" s="87"/>
      <c r="O44" s="84">
        <f t="shared" si="30"/>
        <v>0</v>
      </c>
      <c r="P44" s="85" t="str">
        <f t="shared" si="0"/>
        <v/>
      </c>
      <c r="Q44" s="91"/>
      <c r="R44" s="87"/>
      <c r="S44" s="58">
        <f t="shared" si="31"/>
        <v>0</v>
      </c>
      <c r="T44" s="88">
        <f t="shared" si="32"/>
        <v>0</v>
      </c>
      <c r="U44" s="84">
        <f t="shared" si="33"/>
        <v>0</v>
      </c>
      <c r="V44" s="89">
        <f t="shared" si="34"/>
        <v>0</v>
      </c>
      <c r="W44" s="75" t="str">
        <f t="shared" si="1"/>
        <v/>
      </c>
      <c r="X44" s="184"/>
      <c r="Y44" s="87"/>
      <c r="Z44" s="84">
        <f t="shared" si="35"/>
        <v>0</v>
      </c>
      <c r="AA44" s="85" t="str">
        <f t="shared" si="2"/>
        <v/>
      </c>
      <c r="AB44" s="91"/>
      <c r="AC44" s="90"/>
      <c r="AD44" s="58">
        <f t="shared" si="36"/>
        <v>0</v>
      </c>
      <c r="AE44" s="88">
        <f t="shared" si="37"/>
        <v>0</v>
      </c>
      <c r="AF44" s="84">
        <f t="shared" si="38"/>
        <v>0</v>
      </c>
      <c r="AG44" s="89">
        <f t="shared" si="39"/>
        <v>0</v>
      </c>
      <c r="AH44" s="75" t="str">
        <f t="shared" si="3"/>
        <v/>
      </c>
      <c r="AI44" s="184"/>
      <c r="AJ44" s="87"/>
      <c r="AK44" s="58">
        <f t="shared" si="40"/>
        <v>0</v>
      </c>
      <c r="AL44" s="59" t="str">
        <f t="shared" si="4"/>
        <v/>
      </c>
      <c r="AM44" s="90"/>
      <c r="AN44" s="90"/>
      <c r="AO44" s="84">
        <f t="shared" si="41"/>
        <v>0</v>
      </c>
      <c r="AP44" s="88">
        <f t="shared" si="42"/>
        <v>0</v>
      </c>
      <c r="AQ44" s="84">
        <f t="shared" si="43"/>
        <v>0</v>
      </c>
      <c r="AR44" s="89">
        <f t="shared" si="44"/>
        <v>0</v>
      </c>
      <c r="AS44" s="75" t="str">
        <f t="shared" si="5"/>
        <v/>
      </c>
      <c r="AT44" s="87"/>
      <c r="AU44" s="94"/>
      <c r="AV44" s="182"/>
      <c r="AW44" s="84">
        <f t="shared" si="45"/>
        <v>0</v>
      </c>
      <c r="AX44" s="84">
        <f t="shared" si="46"/>
        <v>0</v>
      </c>
      <c r="AY44" s="85" t="str">
        <f t="shared" si="6"/>
        <v/>
      </c>
      <c r="AZ44" s="87"/>
      <c r="BA44" s="87"/>
      <c r="BB44" s="91"/>
      <c r="BC44" s="84">
        <f t="shared" si="47"/>
        <v>0</v>
      </c>
      <c r="BD44" s="84">
        <f t="shared" si="48"/>
        <v>0</v>
      </c>
      <c r="BE44" s="88">
        <f t="shared" si="7"/>
        <v>0</v>
      </c>
      <c r="BF44" s="84">
        <f t="shared" si="49"/>
        <v>0</v>
      </c>
      <c r="BG44" s="89">
        <f t="shared" si="50"/>
        <v>0</v>
      </c>
      <c r="BH44" s="75" t="str">
        <f t="shared" si="8"/>
        <v/>
      </c>
      <c r="BI44" s="189"/>
      <c r="BJ44" s="87"/>
      <c r="BK44" s="94"/>
      <c r="BL44" s="84">
        <f t="shared" si="51"/>
        <v>0</v>
      </c>
      <c r="BM44" s="85" t="str">
        <f t="shared" si="9"/>
        <v/>
      </c>
      <c r="BN44" s="91"/>
      <c r="BO44" s="87"/>
      <c r="BP44" s="87"/>
      <c r="BQ44" s="84">
        <f t="shared" si="52"/>
        <v>0</v>
      </c>
      <c r="BR44" s="88">
        <f t="shared" si="10"/>
        <v>0</v>
      </c>
      <c r="BS44" s="84">
        <f t="shared" si="53"/>
        <v>0</v>
      </c>
      <c r="BT44" s="89">
        <f t="shared" si="54"/>
        <v>0</v>
      </c>
      <c r="BU44" s="75" t="str">
        <f t="shared" si="11"/>
        <v/>
      </c>
      <c r="BV44" s="184"/>
      <c r="BW44" s="87"/>
      <c r="BX44" s="84">
        <f t="shared" si="55"/>
        <v>0</v>
      </c>
      <c r="BY44" s="85" t="str">
        <f t="shared" si="12"/>
        <v/>
      </c>
      <c r="BZ44" s="91"/>
      <c r="CA44" s="87"/>
      <c r="CB44" s="84">
        <f t="shared" si="56"/>
        <v>0</v>
      </c>
      <c r="CC44" s="88">
        <f t="shared" si="57"/>
        <v>0</v>
      </c>
      <c r="CD44" s="84">
        <f t="shared" si="58"/>
        <v>0</v>
      </c>
      <c r="CE44" s="89">
        <f t="shared" si="59"/>
        <v>0</v>
      </c>
      <c r="CF44" s="75" t="str">
        <f t="shared" si="13"/>
        <v/>
      </c>
      <c r="CG44" s="189"/>
      <c r="CH44" s="87"/>
      <c r="CI44" s="84">
        <f>[2]January!AQ44</f>
        <v>0</v>
      </c>
      <c r="CJ44" s="84">
        <f t="shared" si="60"/>
        <v>0</v>
      </c>
      <c r="CK44" s="85" t="str">
        <f t="shared" si="14"/>
        <v/>
      </c>
      <c r="CL44" s="91"/>
      <c r="CM44" s="94"/>
      <c r="CN44" s="87"/>
      <c r="CO44" s="84">
        <f t="shared" si="61"/>
        <v>0</v>
      </c>
      <c r="CP44" s="88">
        <f t="shared" si="15"/>
        <v>0</v>
      </c>
      <c r="CQ44" s="84">
        <f t="shared" si="62"/>
        <v>0</v>
      </c>
      <c r="CR44" s="89">
        <f t="shared" si="63"/>
        <v>0</v>
      </c>
      <c r="CS44" s="75" t="str">
        <f t="shared" si="16"/>
        <v/>
      </c>
      <c r="CT44" s="92">
        <f t="shared" si="17"/>
        <v>0</v>
      </c>
      <c r="CU44" s="93" t="str">
        <f t="shared" si="18"/>
        <v/>
      </c>
      <c r="CV44" s="184"/>
      <c r="CW44" s="90"/>
      <c r="CX44" s="84">
        <f t="shared" si="64"/>
        <v>0</v>
      </c>
      <c r="CY44" s="94">
        <f t="shared" si="65"/>
        <v>0</v>
      </c>
      <c r="CZ44" s="89">
        <f t="shared" si="66"/>
        <v>0</v>
      </c>
      <c r="DA44" s="95" t="str">
        <f t="shared" si="19"/>
        <v/>
      </c>
      <c r="DB44" s="87"/>
      <c r="DC44" s="192"/>
      <c r="DD44" s="86">
        <f t="shared" si="67"/>
        <v>0</v>
      </c>
      <c r="DE44" s="94">
        <f t="shared" si="68"/>
        <v>0</v>
      </c>
      <c r="DF44" s="89">
        <f t="shared" si="69"/>
        <v>0</v>
      </c>
      <c r="DG44" s="75" t="str">
        <f t="shared" si="20"/>
        <v/>
      </c>
      <c r="DH44" s="92">
        <f t="shared" si="70"/>
        <v>0</v>
      </c>
      <c r="DI44" s="75" t="str">
        <f t="shared" si="21"/>
        <v/>
      </c>
      <c r="DJ44" s="65"/>
      <c r="DK44" s="87"/>
      <c r="DL44" s="84">
        <f t="shared" si="22"/>
        <v>0</v>
      </c>
      <c r="DM44" s="85" t="str">
        <f t="shared" si="23"/>
        <v/>
      </c>
      <c r="DN44" s="91"/>
      <c r="DO44" s="90"/>
      <c r="DP44" s="84">
        <f t="shared" si="24"/>
        <v>0</v>
      </c>
      <c r="DQ44" s="88">
        <f t="shared" si="71"/>
        <v>0</v>
      </c>
      <c r="DR44" s="84">
        <f t="shared" si="72"/>
        <v>0</v>
      </c>
      <c r="DS44" s="89">
        <f t="shared" si="73"/>
        <v>0</v>
      </c>
      <c r="DT44" s="75" t="str">
        <f t="shared" si="25"/>
        <v/>
      </c>
      <c r="DU44" s="76" t="str">
        <f t="shared" si="74"/>
        <v>- عربى</v>
      </c>
      <c r="DV44" s="96" t="str">
        <f>IF(AG44&lt;AG$13," - اللغة الاجنبية",IF(AC44&lt;AC$13,"- اللغة الاجنبية",IF(AC44="غ","- اللغة الاجنبية",IF(AC44="صفر"," -اللغة الاجنبية",""))))</f>
        <v xml:space="preserve"> - اللغة الاجنبية</v>
      </c>
      <c r="DW44" s="76" t="str">
        <f t="shared" si="75"/>
        <v xml:space="preserve"> - دراسات</v>
      </c>
      <c r="DX44" s="75" t="str">
        <f t="shared" si="76"/>
        <v xml:space="preserve"> - رياضيات</v>
      </c>
      <c r="DY44" s="76" t="str">
        <f t="shared" si="77"/>
        <v xml:space="preserve"> - علـوم</v>
      </c>
      <c r="DZ44" s="96" t="str">
        <f t="shared" si="78"/>
        <v xml:space="preserve"> - تربية فنية</v>
      </c>
      <c r="EA44" s="75" t="str">
        <f t="shared" si="79"/>
        <v xml:space="preserve"> - حاسب الى</v>
      </c>
      <c r="EB44" s="76" t="str">
        <f t="shared" si="80"/>
        <v xml:space="preserve"> - تربية دينية</v>
      </c>
      <c r="EC44" s="97">
        <f t="shared" si="81"/>
        <v>0</v>
      </c>
      <c r="ED44" s="77" t="str">
        <f t="shared" si="82"/>
        <v/>
      </c>
      <c r="EE44" s="98" t="str">
        <f>IF(A44="","",""&amp;ED44&amp;""&amp;DU44&amp;""&amp;DW44&amp;""&amp;DV44&amp;""&amp;DX44&amp;""&amp;DY44&amp;""&amp;DZ44&amp;""&amp;EA44&amp;""&amp;#REF!&amp;""&amp;#REF!&amp;""&amp;EB44&amp;"")</f>
        <v/>
      </c>
      <c r="EF44" s="79"/>
      <c r="EG44" s="211"/>
      <c r="EH44" s="130"/>
      <c r="EI44" s="131"/>
      <c r="EJ44" s="132"/>
      <c r="EK44" s="131"/>
      <c r="EL44" s="132"/>
      <c r="EN44" s="133"/>
      <c r="EO44" s="212"/>
      <c r="FB44" s="214"/>
      <c r="FC44" s="214"/>
      <c r="FD44" s="214"/>
      <c r="FE44" s="214"/>
      <c r="FF44" s="214"/>
      <c r="FG44" s="214"/>
      <c r="FH44" s="214"/>
      <c r="FI44" s="214"/>
      <c r="FJ44" s="214"/>
      <c r="FK44" s="214"/>
      <c r="GH44" s="118"/>
      <c r="GI44" s="118"/>
      <c r="GJ44" s="118"/>
      <c r="GK44" s="216"/>
      <c r="GL44" s="118"/>
      <c r="GM44" s="118"/>
      <c r="GN44" s="216"/>
      <c r="GO44" s="118"/>
      <c r="GP44" s="118"/>
      <c r="GQ44" s="118"/>
      <c r="GR44" s="129"/>
      <c r="GS44" s="129"/>
      <c r="GT44" s="79"/>
    </row>
    <row r="45" spans="1:202" ht="22.5">
      <c r="A45" s="80" t="str">
        <f t="shared" si="26"/>
        <v/>
      </c>
      <c r="B45" s="166"/>
      <c r="C45" s="167"/>
      <c r="D45" s="168"/>
      <c r="E45" s="81" t="str">
        <f t="shared" si="27"/>
        <v/>
      </c>
      <c r="F45" s="82" t="str">
        <f t="shared" si="28"/>
        <v/>
      </c>
      <c r="G45" s="83" t="str">
        <f t="shared" si="29"/>
        <v/>
      </c>
      <c r="H45" s="176"/>
      <c r="I45" s="177"/>
      <c r="J45" s="178"/>
      <c r="K45" s="178"/>
      <c r="L45" s="178"/>
      <c r="M45" s="87"/>
      <c r="N45" s="87"/>
      <c r="O45" s="84">
        <f t="shared" si="30"/>
        <v>0</v>
      </c>
      <c r="P45" s="85" t="str">
        <f t="shared" si="0"/>
        <v/>
      </c>
      <c r="Q45" s="91"/>
      <c r="R45" s="87"/>
      <c r="S45" s="58">
        <f t="shared" si="31"/>
        <v>0</v>
      </c>
      <c r="T45" s="88">
        <f t="shared" si="32"/>
        <v>0</v>
      </c>
      <c r="U45" s="84">
        <f t="shared" si="33"/>
        <v>0</v>
      </c>
      <c r="V45" s="89">
        <f t="shared" si="34"/>
        <v>0</v>
      </c>
      <c r="W45" s="75" t="str">
        <f t="shared" si="1"/>
        <v/>
      </c>
      <c r="X45" s="184"/>
      <c r="Y45" s="87"/>
      <c r="Z45" s="84">
        <f t="shared" si="35"/>
        <v>0</v>
      </c>
      <c r="AA45" s="85" t="str">
        <f t="shared" si="2"/>
        <v/>
      </c>
      <c r="AB45" s="91"/>
      <c r="AC45" s="90"/>
      <c r="AD45" s="58">
        <f t="shared" si="36"/>
        <v>0</v>
      </c>
      <c r="AE45" s="88">
        <f t="shared" si="37"/>
        <v>0</v>
      </c>
      <c r="AF45" s="84">
        <f t="shared" si="38"/>
        <v>0</v>
      </c>
      <c r="AG45" s="89">
        <f t="shared" si="39"/>
        <v>0</v>
      </c>
      <c r="AH45" s="75" t="str">
        <f t="shared" si="3"/>
        <v/>
      </c>
      <c r="AI45" s="184"/>
      <c r="AJ45" s="87"/>
      <c r="AK45" s="58">
        <f t="shared" si="40"/>
        <v>0</v>
      </c>
      <c r="AL45" s="59" t="str">
        <f t="shared" si="4"/>
        <v/>
      </c>
      <c r="AM45" s="90"/>
      <c r="AN45" s="90"/>
      <c r="AO45" s="84">
        <f t="shared" si="41"/>
        <v>0</v>
      </c>
      <c r="AP45" s="88">
        <f t="shared" si="42"/>
        <v>0</v>
      </c>
      <c r="AQ45" s="84">
        <f t="shared" si="43"/>
        <v>0</v>
      </c>
      <c r="AR45" s="89">
        <f t="shared" si="44"/>
        <v>0</v>
      </c>
      <c r="AS45" s="75" t="str">
        <f t="shared" si="5"/>
        <v/>
      </c>
      <c r="AT45" s="87"/>
      <c r="AU45" s="94"/>
      <c r="AV45" s="182"/>
      <c r="AW45" s="84">
        <f t="shared" si="45"/>
        <v>0</v>
      </c>
      <c r="AX45" s="84">
        <f t="shared" si="46"/>
        <v>0</v>
      </c>
      <c r="AY45" s="85" t="str">
        <f t="shared" si="6"/>
        <v/>
      </c>
      <c r="AZ45" s="87"/>
      <c r="BA45" s="87"/>
      <c r="BB45" s="91"/>
      <c r="BC45" s="84">
        <f t="shared" si="47"/>
        <v>0</v>
      </c>
      <c r="BD45" s="84">
        <f t="shared" si="48"/>
        <v>0</v>
      </c>
      <c r="BE45" s="88">
        <f t="shared" si="7"/>
        <v>0</v>
      </c>
      <c r="BF45" s="84">
        <f t="shared" si="49"/>
        <v>0</v>
      </c>
      <c r="BG45" s="89">
        <f t="shared" si="50"/>
        <v>0</v>
      </c>
      <c r="BH45" s="75" t="str">
        <f t="shared" si="8"/>
        <v/>
      </c>
      <c r="BI45" s="189"/>
      <c r="BJ45" s="87"/>
      <c r="BK45" s="94"/>
      <c r="BL45" s="84">
        <f t="shared" si="51"/>
        <v>0</v>
      </c>
      <c r="BM45" s="85" t="str">
        <f t="shared" si="9"/>
        <v/>
      </c>
      <c r="BN45" s="91"/>
      <c r="BO45" s="87"/>
      <c r="BP45" s="87"/>
      <c r="BQ45" s="84">
        <f t="shared" si="52"/>
        <v>0</v>
      </c>
      <c r="BR45" s="88">
        <f t="shared" si="10"/>
        <v>0</v>
      </c>
      <c r="BS45" s="84">
        <f t="shared" si="53"/>
        <v>0</v>
      </c>
      <c r="BT45" s="89">
        <f t="shared" si="54"/>
        <v>0</v>
      </c>
      <c r="BU45" s="75" t="str">
        <f t="shared" si="11"/>
        <v/>
      </c>
      <c r="BV45" s="184"/>
      <c r="BW45" s="87"/>
      <c r="BX45" s="84">
        <f t="shared" si="55"/>
        <v>0</v>
      </c>
      <c r="BY45" s="85" t="str">
        <f t="shared" si="12"/>
        <v/>
      </c>
      <c r="BZ45" s="91"/>
      <c r="CA45" s="87"/>
      <c r="CB45" s="84">
        <f t="shared" si="56"/>
        <v>0</v>
      </c>
      <c r="CC45" s="88">
        <f t="shared" si="57"/>
        <v>0</v>
      </c>
      <c r="CD45" s="84">
        <f t="shared" si="58"/>
        <v>0</v>
      </c>
      <c r="CE45" s="89">
        <f t="shared" si="59"/>
        <v>0</v>
      </c>
      <c r="CF45" s="75" t="str">
        <f t="shared" si="13"/>
        <v/>
      </c>
      <c r="CG45" s="189"/>
      <c r="CH45" s="87"/>
      <c r="CI45" s="84">
        <f>[2]January!AQ45</f>
        <v>0</v>
      </c>
      <c r="CJ45" s="84">
        <f t="shared" si="60"/>
        <v>0</v>
      </c>
      <c r="CK45" s="85" t="str">
        <f t="shared" si="14"/>
        <v/>
      </c>
      <c r="CL45" s="91"/>
      <c r="CM45" s="94"/>
      <c r="CN45" s="87"/>
      <c r="CO45" s="84">
        <f t="shared" si="61"/>
        <v>0</v>
      </c>
      <c r="CP45" s="88">
        <f t="shared" si="15"/>
        <v>0</v>
      </c>
      <c r="CQ45" s="84">
        <f t="shared" si="62"/>
        <v>0</v>
      </c>
      <c r="CR45" s="89">
        <f t="shared" si="63"/>
        <v>0</v>
      </c>
      <c r="CS45" s="75" t="str">
        <f t="shared" si="16"/>
        <v/>
      </c>
      <c r="CT45" s="92">
        <f t="shared" si="17"/>
        <v>0</v>
      </c>
      <c r="CU45" s="93" t="str">
        <f t="shared" si="18"/>
        <v/>
      </c>
      <c r="CV45" s="184"/>
      <c r="CW45" s="90"/>
      <c r="CX45" s="84">
        <f t="shared" si="64"/>
        <v>0</v>
      </c>
      <c r="CY45" s="94">
        <f t="shared" si="65"/>
        <v>0</v>
      </c>
      <c r="CZ45" s="89">
        <f t="shared" si="66"/>
        <v>0</v>
      </c>
      <c r="DA45" s="95" t="str">
        <f t="shared" si="19"/>
        <v/>
      </c>
      <c r="DB45" s="87"/>
      <c r="DC45" s="192"/>
      <c r="DD45" s="86">
        <f t="shared" si="67"/>
        <v>0</v>
      </c>
      <c r="DE45" s="94">
        <f t="shared" si="68"/>
        <v>0</v>
      </c>
      <c r="DF45" s="89">
        <f t="shared" si="69"/>
        <v>0</v>
      </c>
      <c r="DG45" s="75" t="str">
        <f t="shared" si="20"/>
        <v/>
      </c>
      <c r="DH45" s="92">
        <f t="shared" si="70"/>
        <v>0</v>
      </c>
      <c r="DI45" s="75" t="str">
        <f t="shared" si="21"/>
        <v/>
      </c>
      <c r="DJ45" s="65"/>
      <c r="DK45" s="87"/>
      <c r="DL45" s="84">
        <f t="shared" si="22"/>
        <v>0</v>
      </c>
      <c r="DM45" s="85" t="str">
        <f t="shared" si="23"/>
        <v/>
      </c>
      <c r="DN45" s="91"/>
      <c r="DO45" s="90"/>
      <c r="DP45" s="84">
        <f t="shared" si="24"/>
        <v>0</v>
      </c>
      <c r="DQ45" s="88">
        <f t="shared" si="71"/>
        <v>0</v>
      </c>
      <c r="DR45" s="84">
        <f t="shared" si="72"/>
        <v>0</v>
      </c>
      <c r="DS45" s="89">
        <f t="shared" si="73"/>
        <v>0</v>
      </c>
      <c r="DT45" s="75" t="str">
        <f t="shared" si="25"/>
        <v/>
      </c>
      <c r="DU45" s="76" t="str">
        <f t="shared" si="74"/>
        <v>- عربى</v>
      </c>
      <c r="DV45" s="96" t="str">
        <f>IF(AG45&lt;AG$13," - اللغة الاجنبية",IF(AC45&lt;AC$13,"- اللغة الاجنبية",IF(AC45="غ","- اللغة الاجنبية",IF(AC45="صفر"," -اللغة الاجنبية",""))))</f>
        <v xml:space="preserve"> - اللغة الاجنبية</v>
      </c>
      <c r="DW45" s="76" t="str">
        <f t="shared" si="75"/>
        <v xml:space="preserve"> - دراسات</v>
      </c>
      <c r="DX45" s="75" t="str">
        <f t="shared" si="76"/>
        <v xml:space="preserve"> - رياضيات</v>
      </c>
      <c r="DY45" s="76" t="str">
        <f t="shared" si="77"/>
        <v xml:space="preserve"> - علـوم</v>
      </c>
      <c r="DZ45" s="96" t="str">
        <f t="shared" si="78"/>
        <v xml:space="preserve"> - تربية فنية</v>
      </c>
      <c r="EA45" s="75" t="str">
        <f t="shared" si="79"/>
        <v xml:space="preserve"> - حاسب الى</v>
      </c>
      <c r="EB45" s="76" t="str">
        <f t="shared" si="80"/>
        <v xml:space="preserve"> - تربية دينية</v>
      </c>
      <c r="EC45" s="97">
        <f t="shared" si="81"/>
        <v>0</v>
      </c>
      <c r="ED45" s="77" t="str">
        <f t="shared" si="82"/>
        <v/>
      </c>
      <c r="EE45" s="98" t="str">
        <f>IF(A45="","",""&amp;ED45&amp;""&amp;DU45&amp;""&amp;DW45&amp;""&amp;DV45&amp;""&amp;DX45&amp;""&amp;DY45&amp;""&amp;DZ45&amp;""&amp;EA45&amp;""&amp;#REF!&amp;""&amp;#REF!&amp;""&amp;EB45&amp;"")</f>
        <v/>
      </c>
      <c r="EF45" s="79"/>
      <c r="EG45" s="211"/>
      <c r="EH45" s="130"/>
      <c r="EI45" s="131"/>
      <c r="EJ45" s="132"/>
      <c r="EK45" s="131"/>
      <c r="EL45" s="132"/>
      <c r="EN45" s="133"/>
      <c r="EO45" s="212"/>
      <c r="FB45" s="214"/>
      <c r="FC45" s="214"/>
      <c r="FD45" s="214"/>
      <c r="FE45" s="214"/>
      <c r="FF45" s="214"/>
      <c r="FG45" s="214"/>
      <c r="FH45" s="214"/>
      <c r="FI45" s="214"/>
      <c r="FJ45" s="214"/>
      <c r="FK45" s="214"/>
      <c r="GH45" s="118"/>
      <c r="GI45" s="118"/>
      <c r="GJ45" s="118"/>
      <c r="GK45" s="216"/>
      <c r="GL45" s="118"/>
      <c r="GM45" s="118"/>
      <c r="GN45" s="216"/>
      <c r="GO45" s="118"/>
      <c r="GP45" s="118"/>
      <c r="GQ45" s="118"/>
      <c r="GR45" s="129"/>
      <c r="GS45" s="129"/>
      <c r="GT45" s="79"/>
    </row>
    <row r="46" spans="1:202" ht="22.5">
      <c r="A46" s="80" t="str">
        <f t="shared" si="26"/>
        <v/>
      </c>
      <c r="B46" s="166"/>
      <c r="C46" s="167"/>
      <c r="D46" s="168"/>
      <c r="E46" s="81" t="str">
        <f t="shared" si="27"/>
        <v/>
      </c>
      <c r="F46" s="82" t="str">
        <f t="shared" si="28"/>
        <v/>
      </c>
      <c r="G46" s="83" t="str">
        <f t="shared" si="29"/>
        <v/>
      </c>
      <c r="H46" s="176"/>
      <c r="I46" s="177"/>
      <c r="J46" s="178"/>
      <c r="K46" s="178"/>
      <c r="L46" s="178"/>
      <c r="M46" s="87"/>
      <c r="N46" s="87"/>
      <c r="O46" s="84">
        <f t="shared" si="30"/>
        <v>0</v>
      </c>
      <c r="P46" s="85" t="str">
        <f t="shared" si="0"/>
        <v/>
      </c>
      <c r="Q46" s="91"/>
      <c r="R46" s="87"/>
      <c r="S46" s="58">
        <f t="shared" si="31"/>
        <v>0</v>
      </c>
      <c r="T46" s="88">
        <f t="shared" si="32"/>
        <v>0</v>
      </c>
      <c r="U46" s="84">
        <f t="shared" si="33"/>
        <v>0</v>
      </c>
      <c r="V46" s="89">
        <f t="shared" si="34"/>
        <v>0</v>
      </c>
      <c r="W46" s="75" t="str">
        <f t="shared" si="1"/>
        <v/>
      </c>
      <c r="X46" s="184"/>
      <c r="Y46" s="87"/>
      <c r="Z46" s="84">
        <f t="shared" si="35"/>
        <v>0</v>
      </c>
      <c r="AA46" s="85" t="str">
        <f t="shared" si="2"/>
        <v/>
      </c>
      <c r="AB46" s="91"/>
      <c r="AC46" s="90"/>
      <c r="AD46" s="58">
        <f t="shared" si="36"/>
        <v>0</v>
      </c>
      <c r="AE46" s="88">
        <f t="shared" si="37"/>
        <v>0</v>
      </c>
      <c r="AF46" s="84">
        <f t="shared" si="38"/>
        <v>0</v>
      </c>
      <c r="AG46" s="89">
        <f t="shared" si="39"/>
        <v>0</v>
      </c>
      <c r="AH46" s="75" t="str">
        <f t="shared" si="3"/>
        <v/>
      </c>
      <c r="AI46" s="184"/>
      <c r="AJ46" s="87"/>
      <c r="AK46" s="58">
        <f t="shared" si="40"/>
        <v>0</v>
      </c>
      <c r="AL46" s="59" t="str">
        <f t="shared" si="4"/>
        <v/>
      </c>
      <c r="AM46" s="90"/>
      <c r="AN46" s="90"/>
      <c r="AO46" s="84">
        <f t="shared" si="41"/>
        <v>0</v>
      </c>
      <c r="AP46" s="88">
        <f t="shared" si="42"/>
        <v>0</v>
      </c>
      <c r="AQ46" s="84">
        <f t="shared" si="43"/>
        <v>0</v>
      </c>
      <c r="AR46" s="89">
        <f t="shared" si="44"/>
        <v>0</v>
      </c>
      <c r="AS46" s="75" t="str">
        <f t="shared" si="5"/>
        <v/>
      </c>
      <c r="AT46" s="87"/>
      <c r="AU46" s="94"/>
      <c r="AV46" s="182"/>
      <c r="AW46" s="84">
        <f t="shared" si="45"/>
        <v>0</v>
      </c>
      <c r="AX46" s="84">
        <f t="shared" si="46"/>
        <v>0</v>
      </c>
      <c r="AY46" s="85" t="str">
        <f t="shared" si="6"/>
        <v/>
      </c>
      <c r="AZ46" s="87"/>
      <c r="BA46" s="87"/>
      <c r="BB46" s="91"/>
      <c r="BC46" s="84">
        <f t="shared" si="47"/>
        <v>0</v>
      </c>
      <c r="BD46" s="84">
        <f t="shared" si="48"/>
        <v>0</v>
      </c>
      <c r="BE46" s="88">
        <f t="shared" si="7"/>
        <v>0</v>
      </c>
      <c r="BF46" s="84">
        <f t="shared" si="49"/>
        <v>0</v>
      </c>
      <c r="BG46" s="89">
        <f t="shared" si="50"/>
        <v>0</v>
      </c>
      <c r="BH46" s="75" t="str">
        <f t="shared" si="8"/>
        <v/>
      </c>
      <c r="BI46" s="189"/>
      <c r="BJ46" s="87"/>
      <c r="BK46" s="94"/>
      <c r="BL46" s="84">
        <f t="shared" si="51"/>
        <v>0</v>
      </c>
      <c r="BM46" s="85" t="str">
        <f t="shared" si="9"/>
        <v/>
      </c>
      <c r="BN46" s="91"/>
      <c r="BO46" s="87"/>
      <c r="BP46" s="87"/>
      <c r="BQ46" s="84">
        <f t="shared" si="52"/>
        <v>0</v>
      </c>
      <c r="BR46" s="88">
        <f t="shared" si="10"/>
        <v>0</v>
      </c>
      <c r="BS46" s="84">
        <f t="shared" si="53"/>
        <v>0</v>
      </c>
      <c r="BT46" s="89">
        <f t="shared" si="54"/>
        <v>0</v>
      </c>
      <c r="BU46" s="75" t="str">
        <f t="shared" si="11"/>
        <v/>
      </c>
      <c r="BV46" s="184"/>
      <c r="BW46" s="87"/>
      <c r="BX46" s="84">
        <f t="shared" si="55"/>
        <v>0</v>
      </c>
      <c r="BY46" s="85" t="str">
        <f t="shared" si="12"/>
        <v/>
      </c>
      <c r="BZ46" s="91"/>
      <c r="CA46" s="87"/>
      <c r="CB46" s="84">
        <f t="shared" si="56"/>
        <v>0</v>
      </c>
      <c r="CC46" s="88">
        <f t="shared" si="57"/>
        <v>0</v>
      </c>
      <c r="CD46" s="84">
        <f t="shared" si="58"/>
        <v>0</v>
      </c>
      <c r="CE46" s="89">
        <f t="shared" si="59"/>
        <v>0</v>
      </c>
      <c r="CF46" s="75" t="str">
        <f t="shared" si="13"/>
        <v/>
      </c>
      <c r="CG46" s="189"/>
      <c r="CH46" s="87"/>
      <c r="CI46" s="84">
        <f>[2]January!AQ46</f>
        <v>0</v>
      </c>
      <c r="CJ46" s="84">
        <f t="shared" si="60"/>
        <v>0</v>
      </c>
      <c r="CK46" s="85" t="str">
        <f t="shared" si="14"/>
        <v/>
      </c>
      <c r="CL46" s="91"/>
      <c r="CM46" s="94"/>
      <c r="CN46" s="87"/>
      <c r="CO46" s="84">
        <f t="shared" si="61"/>
        <v>0</v>
      </c>
      <c r="CP46" s="88">
        <f t="shared" si="15"/>
        <v>0</v>
      </c>
      <c r="CQ46" s="84">
        <f t="shared" si="62"/>
        <v>0</v>
      </c>
      <c r="CR46" s="89">
        <f t="shared" si="63"/>
        <v>0</v>
      </c>
      <c r="CS46" s="75" t="str">
        <f t="shared" si="16"/>
        <v/>
      </c>
      <c r="CT46" s="92">
        <f t="shared" si="17"/>
        <v>0</v>
      </c>
      <c r="CU46" s="93" t="str">
        <f t="shared" si="18"/>
        <v/>
      </c>
      <c r="CV46" s="184"/>
      <c r="CW46" s="90"/>
      <c r="CX46" s="84">
        <f t="shared" si="64"/>
        <v>0</v>
      </c>
      <c r="CY46" s="94">
        <f t="shared" si="65"/>
        <v>0</v>
      </c>
      <c r="CZ46" s="89">
        <f t="shared" si="66"/>
        <v>0</v>
      </c>
      <c r="DA46" s="95" t="str">
        <f t="shared" si="19"/>
        <v/>
      </c>
      <c r="DB46" s="87"/>
      <c r="DC46" s="192"/>
      <c r="DD46" s="86">
        <f t="shared" si="67"/>
        <v>0</v>
      </c>
      <c r="DE46" s="94">
        <f t="shared" si="68"/>
        <v>0</v>
      </c>
      <c r="DF46" s="89">
        <f t="shared" si="69"/>
        <v>0</v>
      </c>
      <c r="DG46" s="75" t="str">
        <f t="shared" si="20"/>
        <v/>
      </c>
      <c r="DH46" s="92">
        <f t="shared" si="70"/>
        <v>0</v>
      </c>
      <c r="DI46" s="75" t="str">
        <f t="shared" si="21"/>
        <v/>
      </c>
      <c r="DJ46" s="65"/>
      <c r="DK46" s="87"/>
      <c r="DL46" s="84">
        <f t="shared" si="22"/>
        <v>0</v>
      </c>
      <c r="DM46" s="85" t="str">
        <f t="shared" si="23"/>
        <v/>
      </c>
      <c r="DN46" s="91"/>
      <c r="DO46" s="90"/>
      <c r="DP46" s="84">
        <f t="shared" si="24"/>
        <v>0</v>
      </c>
      <c r="DQ46" s="88">
        <f t="shared" si="71"/>
        <v>0</v>
      </c>
      <c r="DR46" s="84">
        <f t="shared" si="72"/>
        <v>0</v>
      </c>
      <c r="DS46" s="89">
        <f t="shared" si="73"/>
        <v>0</v>
      </c>
      <c r="DT46" s="75" t="str">
        <f t="shared" si="25"/>
        <v/>
      </c>
      <c r="DU46" s="76" t="str">
        <f t="shared" si="74"/>
        <v>- عربى</v>
      </c>
      <c r="DV46" s="96" t="str">
        <f>IF(AG46&lt;AG$13," - اللغة الاجنبية",IF(AC46&lt;AC$13,"- اللغة الاجنبية",IF(AC46="غ","- اللغة الاجنبية",IF(AC46="صفر"," -اللغة الاجنبية",""))))</f>
        <v xml:space="preserve"> - اللغة الاجنبية</v>
      </c>
      <c r="DW46" s="76" t="str">
        <f t="shared" si="75"/>
        <v xml:space="preserve"> - دراسات</v>
      </c>
      <c r="DX46" s="75" t="str">
        <f t="shared" si="76"/>
        <v xml:space="preserve"> - رياضيات</v>
      </c>
      <c r="DY46" s="76" t="str">
        <f t="shared" si="77"/>
        <v xml:space="preserve"> - علـوم</v>
      </c>
      <c r="DZ46" s="96" t="str">
        <f t="shared" si="78"/>
        <v xml:space="preserve"> - تربية فنية</v>
      </c>
      <c r="EA46" s="75" t="str">
        <f t="shared" si="79"/>
        <v xml:space="preserve"> - حاسب الى</v>
      </c>
      <c r="EB46" s="76" t="str">
        <f t="shared" si="80"/>
        <v xml:space="preserve"> - تربية دينية</v>
      </c>
      <c r="EC46" s="97">
        <f t="shared" si="81"/>
        <v>0</v>
      </c>
      <c r="ED46" s="77" t="str">
        <f t="shared" si="82"/>
        <v/>
      </c>
      <c r="EE46" s="98" t="str">
        <f>IF(A46="","",""&amp;ED46&amp;""&amp;DU46&amp;""&amp;DW46&amp;""&amp;DV46&amp;""&amp;DX46&amp;""&amp;DY46&amp;""&amp;DZ46&amp;""&amp;EA46&amp;""&amp;#REF!&amp;""&amp;#REF!&amp;""&amp;EB46&amp;"")</f>
        <v/>
      </c>
      <c r="EF46" s="79"/>
      <c r="EG46" s="211"/>
      <c r="EH46" s="130"/>
      <c r="EI46" s="131"/>
      <c r="EJ46" s="132"/>
      <c r="EK46" s="131"/>
      <c r="EL46" s="132"/>
      <c r="EN46" s="133"/>
      <c r="EO46" s="212"/>
      <c r="FB46" s="214"/>
      <c r="FC46" s="214"/>
      <c r="FD46" s="214"/>
      <c r="FE46" s="214"/>
      <c r="FF46" s="214"/>
      <c r="FG46" s="214"/>
      <c r="FH46" s="214"/>
      <c r="FI46" s="214"/>
      <c r="FJ46" s="214"/>
      <c r="FK46" s="214"/>
      <c r="GH46" s="118"/>
      <c r="GI46" s="118"/>
      <c r="GJ46" s="118"/>
      <c r="GK46" s="216"/>
      <c r="GL46" s="118"/>
      <c r="GM46" s="118"/>
      <c r="GN46" s="216"/>
      <c r="GO46" s="118"/>
      <c r="GP46" s="118"/>
      <c r="GQ46" s="118"/>
      <c r="GR46" s="129"/>
      <c r="GS46" s="129"/>
      <c r="GT46" s="79"/>
    </row>
    <row r="47" spans="1:202" ht="22.5">
      <c r="A47" s="80" t="str">
        <f t="shared" si="26"/>
        <v/>
      </c>
      <c r="B47" s="166"/>
      <c r="C47" s="167"/>
      <c r="D47" s="168"/>
      <c r="E47" s="81" t="str">
        <f t="shared" si="27"/>
        <v/>
      </c>
      <c r="F47" s="82" t="str">
        <f t="shared" si="28"/>
        <v/>
      </c>
      <c r="G47" s="83" t="str">
        <f t="shared" si="29"/>
        <v/>
      </c>
      <c r="H47" s="176"/>
      <c r="I47" s="177"/>
      <c r="J47" s="178"/>
      <c r="K47" s="178"/>
      <c r="L47" s="178"/>
      <c r="M47" s="87"/>
      <c r="N47" s="87"/>
      <c r="O47" s="84">
        <f t="shared" si="30"/>
        <v>0</v>
      </c>
      <c r="P47" s="85" t="str">
        <f t="shared" si="0"/>
        <v/>
      </c>
      <c r="Q47" s="91"/>
      <c r="R47" s="87"/>
      <c r="S47" s="58">
        <f t="shared" si="31"/>
        <v>0</v>
      </c>
      <c r="T47" s="88">
        <f t="shared" si="32"/>
        <v>0</v>
      </c>
      <c r="U47" s="84">
        <f t="shared" si="33"/>
        <v>0</v>
      </c>
      <c r="V47" s="89">
        <f t="shared" si="34"/>
        <v>0</v>
      </c>
      <c r="W47" s="75" t="str">
        <f t="shared" si="1"/>
        <v/>
      </c>
      <c r="X47" s="184"/>
      <c r="Y47" s="87"/>
      <c r="Z47" s="84">
        <f t="shared" si="35"/>
        <v>0</v>
      </c>
      <c r="AA47" s="85" t="str">
        <f t="shared" si="2"/>
        <v/>
      </c>
      <c r="AB47" s="91"/>
      <c r="AC47" s="90"/>
      <c r="AD47" s="58">
        <f t="shared" si="36"/>
        <v>0</v>
      </c>
      <c r="AE47" s="88">
        <f t="shared" si="37"/>
        <v>0</v>
      </c>
      <c r="AF47" s="84">
        <f t="shared" si="38"/>
        <v>0</v>
      </c>
      <c r="AG47" s="89">
        <f t="shared" si="39"/>
        <v>0</v>
      </c>
      <c r="AH47" s="75" t="str">
        <f t="shared" si="3"/>
        <v/>
      </c>
      <c r="AI47" s="184"/>
      <c r="AJ47" s="87"/>
      <c r="AK47" s="58">
        <f t="shared" si="40"/>
        <v>0</v>
      </c>
      <c r="AL47" s="59" t="str">
        <f t="shared" si="4"/>
        <v/>
      </c>
      <c r="AM47" s="90"/>
      <c r="AN47" s="90"/>
      <c r="AO47" s="84">
        <f t="shared" si="41"/>
        <v>0</v>
      </c>
      <c r="AP47" s="88">
        <f t="shared" si="42"/>
        <v>0</v>
      </c>
      <c r="AQ47" s="84">
        <f t="shared" si="43"/>
        <v>0</v>
      </c>
      <c r="AR47" s="89">
        <f t="shared" si="44"/>
        <v>0</v>
      </c>
      <c r="AS47" s="75" t="str">
        <f t="shared" si="5"/>
        <v/>
      </c>
      <c r="AT47" s="87"/>
      <c r="AU47" s="94"/>
      <c r="AV47" s="182"/>
      <c r="AW47" s="84">
        <f t="shared" si="45"/>
        <v>0</v>
      </c>
      <c r="AX47" s="84">
        <f t="shared" si="46"/>
        <v>0</v>
      </c>
      <c r="AY47" s="85" t="str">
        <f t="shared" si="6"/>
        <v/>
      </c>
      <c r="AZ47" s="87"/>
      <c r="BA47" s="87"/>
      <c r="BB47" s="91"/>
      <c r="BC47" s="84">
        <f t="shared" si="47"/>
        <v>0</v>
      </c>
      <c r="BD47" s="84">
        <f t="shared" si="48"/>
        <v>0</v>
      </c>
      <c r="BE47" s="88">
        <f t="shared" si="7"/>
        <v>0</v>
      </c>
      <c r="BF47" s="84">
        <f t="shared" si="49"/>
        <v>0</v>
      </c>
      <c r="BG47" s="89">
        <f t="shared" si="50"/>
        <v>0</v>
      </c>
      <c r="BH47" s="75" t="str">
        <f t="shared" si="8"/>
        <v/>
      </c>
      <c r="BI47" s="189"/>
      <c r="BJ47" s="87"/>
      <c r="BK47" s="94"/>
      <c r="BL47" s="84">
        <f t="shared" si="51"/>
        <v>0</v>
      </c>
      <c r="BM47" s="85" t="str">
        <f t="shared" si="9"/>
        <v/>
      </c>
      <c r="BN47" s="91"/>
      <c r="BO47" s="87"/>
      <c r="BP47" s="87"/>
      <c r="BQ47" s="84">
        <f t="shared" si="52"/>
        <v>0</v>
      </c>
      <c r="BR47" s="88">
        <f t="shared" si="10"/>
        <v>0</v>
      </c>
      <c r="BS47" s="84">
        <f t="shared" si="53"/>
        <v>0</v>
      </c>
      <c r="BT47" s="89">
        <f t="shared" si="54"/>
        <v>0</v>
      </c>
      <c r="BU47" s="75" t="str">
        <f t="shared" si="11"/>
        <v/>
      </c>
      <c r="BV47" s="184"/>
      <c r="BW47" s="87"/>
      <c r="BX47" s="84">
        <f t="shared" si="55"/>
        <v>0</v>
      </c>
      <c r="BY47" s="85" t="str">
        <f t="shared" si="12"/>
        <v/>
      </c>
      <c r="BZ47" s="91"/>
      <c r="CA47" s="87"/>
      <c r="CB47" s="84">
        <f t="shared" si="56"/>
        <v>0</v>
      </c>
      <c r="CC47" s="88">
        <f t="shared" si="57"/>
        <v>0</v>
      </c>
      <c r="CD47" s="84">
        <f t="shared" si="58"/>
        <v>0</v>
      </c>
      <c r="CE47" s="89">
        <f t="shared" si="59"/>
        <v>0</v>
      </c>
      <c r="CF47" s="75" t="str">
        <f t="shared" si="13"/>
        <v/>
      </c>
      <c r="CG47" s="189"/>
      <c r="CH47" s="87"/>
      <c r="CI47" s="84">
        <f>[2]January!AQ47</f>
        <v>0</v>
      </c>
      <c r="CJ47" s="84">
        <f t="shared" si="60"/>
        <v>0</v>
      </c>
      <c r="CK47" s="85" t="str">
        <f t="shared" si="14"/>
        <v/>
      </c>
      <c r="CL47" s="91"/>
      <c r="CM47" s="94"/>
      <c r="CN47" s="87"/>
      <c r="CO47" s="84">
        <f t="shared" si="61"/>
        <v>0</v>
      </c>
      <c r="CP47" s="88">
        <f t="shared" si="15"/>
        <v>0</v>
      </c>
      <c r="CQ47" s="84">
        <f t="shared" si="62"/>
        <v>0</v>
      </c>
      <c r="CR47" s="89">
        <f t="shared" si="63"/>
        <v>0</v>
      </c>
      <c r="CS47" s="75" t="str">
        <f t="shared" si="16"/>
        <v/>
      </c>
      <c r="CT47" s="92">
        <f t="shared" si="17"/>
        <v>0</v>
      </c>
      <c r="CU47" s="93" t="str">
        <f t="shared" si="18"/>
        <v/>
      </c>
      <c r="CV47" s="184"/>
      <c r="CW47" s="90"/>
      <c r="CX47" s="84">
        <f t="shared" si="64"/>
        <v>0</v>
      </c>
      <c r="CY47" s="94">
        <f t="shared" si="65"/>
        <v>0</v>
      </c>
      <c r="CZ47" s="89">
        <f t="shared" si="66"/>
        <v>0</v>
      </c>
      <c r="DA47" s="95" t="str">
        <f t="shared" si="19"/>
        <v/>
      </c>
      <c r="DB47" s="87"/>
      <c r="DC47" s="192"/>
      <c r="DD47" s="86">
        <f t="shared" si="67"/>
        <v>0</v>
      </c>
      <c r="DE47" s="94">
        <f t="shared" si="68"/>
        <v>0</v>
      </c>
      <c r="DF47" s="89">
        <f t="shared" si="69"/>
        <v>0</v>
      </c>
      <c r="DG47" s="75" t="str">
        <f t="shared" si="20"/>
        <v/>
      </c>
      <c r="DH47" s="92">
        <f t="shared" si="70"/>
        <v>0</v>
      </c>
      <c r="DI47" s="75" t="str">
        <f t="shared" si="21"/>
        <v/>
      </c>
      <c r="DJ47" s="65"/>
      <c r="DK47" s="87"/>
      <c r="DL47" s="84">
        <f t="shared" si="22"/>
        <v>0</v>
      </c>
      <c r="DM47" s="85" t="str">
        <f t="shared" si="23"/>
        <v/>
      </c>
      <c r="DN47" s="91"/>
      <c r="DO47" s="90"/>
      <c r="DP47" s="84">
        <f t="shared" si="24"/>
        <v>0</v>
      </c>
      <c r="DQ47" s="88">
        <f t="shared" si="71"/>
        <v>0</v>
      </c>
      <c r="DR47" s="84">
        <f t="shared" si="72"/>
        <v>0</v>
      </c>
      <c r="DS47" s="89">
        <f t="shared" si="73"/>
        <v>0</v>
      </c>
      <c r="DT47" s="75" t="str">
        <f t="shared" si="25"/>
        <v/>
      </c>
      <c r="DU47" s="76" t="str">
        <f t="shared" si="74"/>
        <v>- عربى</v>
      </c>
      <c r="DV47" s="96" t="str">
        <f>IF(AG47&lt;AG$13," - اللغة الاجنبية",IF(AC47&lt;AC$13,"- اللغة الاجنبية",IF(AC47="غ","- اللغة الاجنبية",IF(AC47="صفر"," -اللغة الاجنبية",""))))</f>
        <v xml:space="preserve"> - اللغة الاجنبية</v>
      </c>
      <c r="DW47" s="76" t="str">
        <f t="shared" si="75"/>
        <v xml:space="preserve"> - دراسات</v>
      </c>
      <c r="DX47" s="75" t="str">
        <f t="shared" si="76"/>
        <v xml:space="preserve"> - رياضيات</v>
      </c>
      <c r="DY47" s="76" t="str">
        <f t="shared" si="77"/>
        <v xml:space="preserve"> - علـوم</v>
      </c>
      <c r="DZ47" s="96" t="str">
        <f t="shared" si="78"/>
        <v xml:space="preserve"> - تربية فنية</v>
      </c>
      <c r="EA47" s="75" t="str">
        <f t="shared" si="79"/>
        <v xml:space="preserve"> - حاسب الى</v>
      </c>
      <c r="EB47" s="76" t="str">
        <f t="shared" si="80"/>
        <v xml:space="preserve"> - تربية دينية</v>
      </c>
      <c r="EC47" s="97">
        <f t="shared" si="81"/>
        <v>0</v>
      </c>
      <c r="ED47" s="77" t="str">
        <f t="shared" si="82"/>
        <v/>
      </c>
      <c r="EE47" s="98" t="str">
        <f>IF(A47="","",""&amp;ED47&amp;""&amp;DU47&amp;""&amp;DW47&amp;""&amp;DV47&amp;""&amp;DX47&amp;""&amp;DY47&amp;""&amp;DZ47&amp;""&amp;EA47&amp;""&amp;#REF!&amp;""&amp;#REF!&amp;""&amp;EB47&amp;"")</f>
        <v/>
      </c>
      <c r="EF47" s="79"/>
      <c r="EG47" s="211"/>
      <c r="EH47" s="130"/>
      <c r="EI47" s="131"/>
      <c r="EJ47" s="132"/>
      <c r="EK47" s="131"/>
      <c r="EL47" s="132"/>
      <c r="EN47" s="133"/>
      <c r="EO47" s="212"/>
      <c r="FB47" s="214"/>
      <c r="FC47" s="214"/>
      <c r="FD47" s="214"/>
      <c r="FE47" s="214"/>
      <c r="FF47" s="214"/>
      <c r="FG47" s="214"/>
      <c r="FH47" s="214"/>
      <c r="FI47" s="214"/>
      <c r="FJ47" s="214"/>
      <c r="FK47" s="214"/>
      <c r="GH47" s="118"/>
      <c r="GI47" s="118"/>
      <c r="GJ47" s="118"/>
      <c r="GK47" s="216"/>
      <c r="GL47" s="118"/>
      <c r="GM47" s="118"/>
      <c r="GN47" s="216"/>
      <c r="GO47" s="118"/>
      <c r="GP47" s="118"/>
      <c r="GQ47" s="118"/>
      <c r="GR47" s="129"/>
      <c r="GS47" s="129"/>
      <c r="GT47" s="79"/>
    </row>
    <row r="48" spans="1:202" ht="22.5">
      <c r="A48" s="80" t="str">
        <f t="shared" si="26"/>
        <v/>
      </c>
      <c r="B48" s="166"/>
      <c r="C48" s="167"/>
      <c r="D48" s="168"/>
      <c r="E48" s="81" t="str">
        <f t="shared" si="27"/>
        <v/>
      </c>
      <c r="F48" s="82" t="str">
        <f t="shared" si="28"/>
        <v/>
      </c>
      <c r="G48" s="83" t="str">
        <f t="shared" si="29"/>
        <v/>
      </c>
      <c r="H48" s="176"/>
      <c r="I48" s="177"/>
      <c r="J48" s="178"/>
      <c r="K48" s="178"/>
      <c r="L48" s="178"/>
      <c r="M48" s="87"/>
      <c r="N48" s="87"/>
      <c r="O48" s="84">
        <f t="shared" si="30"/>
        <v>0</v>
      </c>
      <c r="P48" s="85" t="str">
        <f t="shared" si="0"/>
        <v/>
      </c>
      <c r="Q48" s="91"/>
      <c r="R48" s="87"/>
      <c r="S48" s="58">
        <f t="shared" si="31"/>
        <v>0</v>
      </c>
      <c r="T48" s="88">
        <f t="shared" si="32"/>
        <v>0</v>
      </c>
      <c r="U48" s="84">
        <f t="shared" si="33"/>
        <v>0</v>
      </c>
      <c r="V48" s="89">
        <f t="shared" si="34"/>
        <v>0</v>
      </c>
      <c r="W48" s="75" t="str">
        <f t="shared" si="1"/>
        <v/>
      </c>
      <c r="X48" s="184"/>
      <c r="Y48" s="87"/>
      <c r="Z48" s="84">
        <f t="shared" si="35"/>
        <v>0</v>
      </c>
      <c r="AA48" s="85" t="str">
        <f t="shared" si="2"/>
        <v/>
      </c>
      <c r="AB48" s="91"/>
      <c r="AC48" s="90"/>
      <c r="AD48" s="58">
        <f t="shared" si="36"/>
        <v>0</v>
      </c>
      <c r="AE48" s="88">
        <f t="shared" si="37"/>
        <v>0</v>
      </c>
      <c r="AF48" s="84">
        <f t="shared" si="38"/>
        <v>0</v>
      </c>
      <c r="AG48" s="89">
        <f t="shared" si="39"/>
        <v>0</v>
      </c>
      <c r="AH48" s="75" t="str">
        <f t="shared" si="3"/>
        <v/>
      </c>
      <c r="AI48" s="184"/>
      <c r="AJ48" s="87"/>
      <c r="AK48" s="58">
        <f t="shared" si="40"/>
        <v>0</v>
      </c>
      <c r="AL48" s="59" t="str">
        <f t="shared" si="4"/>
        <v/>
      </c>
      <c r="AM48" s="90"/>
      <c r="AN48" s="90"/>
      <c r="AO48" s="84">
        <f t="shared" si="41"/>
        <v>0</v>
      </c>
      <c r="AP48" s="88">
        <f t="shared" si="42"/>
        <v>0</v>
      </c>
      <c r="AQ48" s="84">
        <f t="shared" si="43"/>
        <v>0</v>
      </c>
      <c r="AR48" s="89">
        <f t="shared" si="44"/>
        <v>0</v>
      </c>
      <c r="AS48" s="75" t="str">
        <f t="shared" si="5"/>
        <v/>
      </c>
      <c r="AT48" s="87"/>
      <c r="AU48" s="94"/>
      <c r="AV48" s="182"/>
      <c r="AW48" s="84">
        <f t="shared" si="45"/>
        <v>0</v>
      </c>
      <c r="AX48" s="84">
        <f t="shared" si="46"/>
        <v>0</v>
      </c>
      <c r="AY48" s="85" t="str">
        <f t="shared" si="6"/>
        <v/>
      </c>
      <c r="AZ48" s="87"/>
      <c r="BA48" s="87"/>
      <c r="BB48" s="91"/>
      <c r="BC48" s="84">
        <f t="shared" si="47"/>
        <v>0</v>
      </c>
      <c r="BD48" s="84">
        <f t="shared" si="48"/>
        <v>0</v>
      </c>
      <c r="BE48" s="88">
        <f t="shared" si="7"/>
        <v>0</v>
      </c>
      <c r="BF48" s="84">
        <f t="shared" si="49"/>
        <v>0</v>
      </c>
      <c r="BG48" s="89">
        <f t="shared" si="50"/>
        <v>0</v>
      </c>
      <c r="BH48" s="75" t="str">
        <f t="shared" si="8"/>
        <v/>
      </c>
      <c r="BI48" s="189"/>
      <c r="BJ48" s="87"/>
      <c r="BK48" s="94"/>
      <c r="BL48" s="84">
        <f t="shared" si="51"/>
        <v>0</v>
      </c>
      <c r="BM48" s="85" t="str">
        <f t="shared" si="9"/>
        <v/>
      </c>
      <c r="BN48" s="91"/>
      <c r="BO48" s="87"/>
      <c r="BP48" s="87"/>
      <c r="BQ48" s="84">
        <f t="shared" si="52"/>
        <v>0</v>
      </c>
      <c r="BR48" s="88">
        <f t="shared" si="10"/>
        <v>0</v>
      </c>
      <c r="BS48" s="84">
        <f t="shared" si="53"/>
        <v>0</v>
      </c>
      <c r="BT48" s="89">
        <f t="shared" si="54"/>
        <v>0</v>
      </c>
      <c r="BU48" s="75" t="str">
        <f t="shared" si="11"/>
        <v/>
      </c>
      <c r="BV48" s="184"/>
      <c r="BW48" s="87"/>
      <c r="BX48" s="84">
        <f t="shared" si="55"/>
        <v>0</v>
      </c>
      <c r="BY48" s="85" t="str">
        <f t="shared" si="12"/>
        <v/>
      </c>
      <c r="BZ48" s="91"/>
      <c r="CA48" s="87"/>
      <c r="CB48" s="84">
        <f t="shared" si="56"/>
        <v>0</v>
      </c>
      <c r="CC48" s="88">
        <f t="shared" si="57"/>
        <v>0</v>
      </c>
      <c r="CD48" s="84">
        <f t="shared" si="58"/>
        <v>0</v>
      </c>
      <c r="CE48" s="89">
        <f t="shared" si="59"/>
        <v>0</v>
      </c>
      <c r="CF48" s="75" t="str">
        <f t="shared" si="13"/>
        <v/>
      </c>
      <c r="CG48" s="189"/>
      <c r="CH48" s="87"/>
      <c r="CI48" s="84">
        <f>[2]January!AQ48</f>
        <v>0</v>
      </c>
      <c r="CJ48" s="84">
        <f t="shared" si="60"/>
        <v>0</v>
      </c>
      <c r="CK48" s="85" t="str">
        <f t="shared" si="14"/>
        <v/>
      </c>
      <c r="CL48" s="91"/>
      <c r="CM48" s="94"/>
      <c r="CN48" s="87"/>
      <c r="CO48" s="84">
        <f t="shared" si="61"/>
        <v>0</v>
      </c>
      <c r="CP48" s="88">
        <f t="shared" si="15"/>
        <v>0</v>
      </c>
      <c r="CQ48" s="84">
        <f t="shared" si="62"/>
        <v>0</v>
      </c>
      <c r="CR48" s="89">
        <f t="shared" si="63"/>
        <v>0</v>
      </c>
      <c r="CS48" s="75" t="str">
        <f t="shared" si="16"/>
        <v/>
      </c>
      <c r="CT48" s="92">
        <f t="shared" si="17"/>
        <v>0</v>
      </c>
      <c r="CU48" s="93" t="str">
        <f t="shared" si="18"/>
        <v/>
      </c>
      <c r="CV48" s="184"/>
      <c r="CW48" s="90"/>
      <c r="CX48" s="84">
        <f t="shared" si="64"/>
        <v>0</v>
      </c>
      <c r="CY48" s="94">
        <f t="shared" si="65"/>
        <v>0</v>
      </c>
      <c r="CZ48" s="89">
        <f t="shared" si="66"/>
        <v>0</v>
      </c>
      <c r="DA48" s="95" t="str">
        <f t="shared" si="19"/>
        <v/>
      </c>
      <c r="DB48" s="87"/>
      <c r="DC48" s="192"/>
      <c r="DD48" s="86">
        <f t="shared" si="67"/>
        <v>0</v>
      </c>
      <c r="DE48" s="94">
        <f t="shared" si="68"/>
        <v>0</v>
      </c>
      <c r="DF48" s="89">
        <f t="shared" si="69"/>
        <v>0</v>
      </c>
      <c r="DG48" s="75" t="str">
        <f t="shared" si="20"/>
        <v/>
      </c>
      <c r="DH48" s="92">
        <f t="shared" si="70"/>
        <v>0</v>
      </c>
      <c r="DI48" s="75" t="str">
        <f t="shared" si="21"/>
        <v/>
      </c>
      <c r="DJ48" s="65"/>
      <c r="DK48" s="87"/>
      <c r="DL48" s="84">
        <f t="shared" si="22"/>
        <v>0</v>
      </c>
      <c r="DM48" s="85" t="str">
        <f t="shared" si="23"/>
        <v/>
      </c>
      <c r="DN48" s="91"/>
      <c r="DO48" s="90"/>
      <c r="DP48" s="84">
        <f t="shared" si="24"/>
        <v>0</v>
      </c>
      <c r="DQ48" s="88">
        <f t="shared" si="71"/>
        <v>0</v>
      </c>
      <c r="DR48" s="84">
        <f t="shared" si="72"/>
        <v>0</v>
      </c>
      <c r="DS48" s="89">
        <f t="shared" si="73"/>
        <v>0</v>
      </c>
      <c r="DT48" s="75" t="str">
        <f t="shared" si="25"/>
        <v/>
      </c>
      <c r="DU48" s="76" t="str">
        <f t="shared" si="74"/>
        <v>- عربى</v>
      </c>
      <c r="DV48" s="96" t="str">
        <f>IF(AG48&lt;AG$13," - اللغة الاجنبية",IF(AC48&lt;AC$13,"- اللغة الاجنبية",IF(AC48="غ","- اللغة الاجنبية",IF(AC48="صفر"," -اللغة الاجنبية",""))))</f>
        <v xml:space="preserve"> - اللغة الاجنبية</v>
      </c>
      <c r="DW48" s="76" t="str">
        <f t="shared" si="75"/>
        <v xml:space="preserve"> - دراسات</v>
      </c>
      <c r="DX48" s="75" t="str">
        <f t="shared" si="76"/>
        <v xml:space="preserve"> - رياضيات</v>
      </c>
      <c r="DY48" s="76" t="str">
        <f t="shared" si="77"/>
        <v xml:space="preserve"> - علـوم</v>
      </c>
      <c r="DZ48" s="96" t="str">
        <f t="shared" si="78"/>
        <v xml:space="preserve"> - تربية فنية</v>
      </c>
      <c r="EA48" s="75" t="str">
        <f t="shared" si="79"/>
        <v xml:space="preserve"> - حاسب الى</v>
      </c>
      <c r="EB48" s="76" t="str">
        <f t="shared" si="80"/>
        <v xml:space="preserve"> - تربية دينية</v>
      </c>
      <c r="EC48" s="97">
        <f t="shared" si="81"/>
        <v>0</v>
      </c>
      <c r="ED48" s="77" t="str">
        <f t="shared" si="82"/>
        <v/>
      </c>
      <c r="EE48" s="98" t="str">
        <f>IF(A48="","",""&amp;ED48&amp;""&amp;DU48&amp;""&amp;DW48&amp;""&amp;DV48&amp;""&amp;DX48&amp;""&amp;DY48&amp;""&amp;DZ48&amp;""&amp;EA48&amp;""&amp;#REF!&amp;""&amp;#REF!&amp;""&amp;EB48&amp;"")</f>
        <v/>
      </c>
      <c r="EF48" s="79"/>
      <c r="EG48" s="211"/>
      <c r="EH48" s="130"/>
      <c r="EI48" s="131"/>
      <c r="EJ48" s="132"/>
      <c r="EK48" s="131"/>
      <c r="EL48" s="132"/>
      <c r="EN48" s="133"/>
      <c r="EO48" s="212"/>
      <c r="FB48" s="214"/>
      <c r="FC48" s="214"/>
      <c r="FD48" s="214"/>
      <c r="FE48" s="214"/>
      <c r="FF48" s="214"/>
      <c r="FG48" s="214"/>
      <c r="FH48" s="214"/>
      <c r="FI48" s="214"/>
      <c r="FJ48" s="214"/>
      <c r="FK48" s="214"/>
      <c r="GH48" s="118"/>
      <c r="GI48" s="118"/>
      <c r="GJ48" s="118"/>
      <c r="GK48" s="216"/>
      <c r="GL48" s="118"/>
      <c r="GM48" s="118"/>
      <c r="GN48" s="216"/>
      <c r="GO48" s="118"/>
      <c r="GP48" s="118"/>
      <c r="GQ48" s="118"/>
      <c r="GR48" s="129"/>
      <c r="GS48" s="129"/>
      <c r="GT48" s="79"/>
    </row>
    <row r="49" spans="1:202" ht="22.5">
      <c r="A49" s="80" t="str">
        <f t="shared" si="26"/>
        <v/>
      </c>
      <c r="B49" s="166"/>
      <c r="C49" s="167"/>
      <c r="D49" s="168"/>
      <c r="E49" s="81" t="str">
        <f t="shared" si="27"/>
        <v/>
      </c>
      <c r="F49" s="82" t="str">
        <f t="shared" si="28"/>
        <v/>
      </c>
      <c r="G49" s="83" t="str">
        <f t="shared" si="29"/>
        <v/>
      </c>
      <c r="H49" s="176"/>
      <c r="I49" s="177"/>
      <c r="J49" s="178"/>
      <c r="K49" s="178"/>
      <c r="L49" s="178"/>
      <c r="M49" s="87"/>
      <c r="N49" s="87"/>
      <c r="O49" s="84">
        <f t="shared" si="30"/>
        <v>0</v>
      </c>
      <c r="P49" s="85" t="str">
        <f t="shared" si="0"/>
        <v/>
      </c>
      <c r="Q49" s="91"/>
      <c r="R49" s="87"/>
      <c r="S49" s="58">
        <f t="shared" si="31"/>
        <v>0</v>
      </c>
      <c r="T49" s="88">
        <f t="shared" si="32"/>
        <v>0</v>
      </c>
      <c r="U49" s="84">
        <f t="shared" si="33"/>
        <v>0</v>
      </c>
      <c r="V49" s="89">
        <f t="shared" si="34"/>
        <v>0</v>
      </c>
      <c r="W49" s="75" t="str">
        <f t="shared" si="1"/>
        <v/>
      </c>
      <c r="X49" s="184"/>
      <c r="Y49" s="87"/>
      <c r="Z49" s="84">
        <f t="shared" si="35"/>
        <v>0</v>
      </c>
      <c r="AA49" s="85" t="str">
        <f t="shared" si="2"/>
        <v/>
      </c>
      <c r="AB49" s="91"/>
      <c r="AC49" s="90"/>
      <c r="AD49" s="58">
        <f t="shared" si="36"/>
        <v>0</v>
      </c>
      <c r="AE49" s="88">
        <f t="shared" si="37"/>
        <v>0</v>
      </c>
      <c r="AF49" s="84">
        <f t="shared" si="38"/>
        <v>0</v>
      </c>
      <c r="AG49" s="89">
        <f t="shared" si="39"/>
        <v>0</v>
      </c>
      <c r="AH49" s="75" t="str">
        <f t="shared" si="3"/>
        <v/>
      </c>
      <c r="AI49" s="184"/>
      <c r="AJ49" s="87"/>
      <c r="AK49" s="58">
        <f t="shared" si="40"/>
        <v>0</v>
      </c>
      <c r="AL49" s="59" t="str">
        <f t="shared" si="4"/>
        <v/>
      </c>
      <c r="AM49" s="90"/>
      <c r="AN49" s="90"/>
      <c r="AO49" s="84">
        <f t="shared" si="41"/>
        <v>0</v>
      </c>
      <c r="AP49" s="88">
        <f t="shared" si="42"/>
        <v>0</v>
      </c>
      <c r="AQ49" s="84">
        <f t="shared" si="43"/>
        <v>0</v>
      </c>
      <c r="AR49" s="89">
        <f t="shared" si="44"/>
        <v>0</v>
      </c>
      <c r="AS49" s="75" t="str">
        <f t="shared" si="5"/>
        <v/>
      </c>
      <c r="AT49" s="87"/>
      <c r="AU49" s="94"/>
      <c r="AV49" s="182"/>
      <c r="AW49" s="84">
        <f t="shared" si="45"/>
        <v>0</v>
      </c>
      <c r="AX49" s="84">
        <f t="shared" si="46"/>
        <v>0</v>
      </c>
      <c r="AY49" s="85" t="str">
        <f t="shared" si="6"/>
        <v/>
      </c>
      <c r="AZ49" s="87"/>
      <c r="BA49" s="87"/>
      <c r="BB49" s="91"/>
      <c r="BC49" s="84">
        <f t="shared" si="47"/>
        <v>0</v>
      </c>
      <c r="BD49" s="84">
        <f t="shared" si="48"/>
        <v>0</v>
      </c>
      <c r="BE49" s="88">
        <f t="shared" si="7"/>
        <v>0</v>
      </c>
      <c r="BF49" s="84">
        <f t="shared" si="49"/>
        <v>0</v>
      </c>
      <c r="BG49" s="89">
        <f t="shared" si="50"/>
        <v>0</v>
      </c>
      <c r="BH49" s="75" t="str">
        <f t="shared" si="8"/>
        <v/>
      </c>
      <c r="BI49" s="189"/>
      <c r="BJ49" s="87"/>
      <c r="BK49" s="94"/>
      <c r="BL49" s="84">
        <f t="shared" si="51"/>
        <v>0</v>
      </c>
      <c r="BM49" s="85" t="str">
        <f t="shared" si="9"/>
        <v/>
      </c>
      <c r="BN49" s="91"/>
      <c r="BO49" s="87"/>
      <c r="BP49" s="87"/>
      <c r="BQ49" s="84">
        <f t="shared" si="52"/>
        <v>0</v>
      </c>
      <c r="BR49" s="88">
        <f t="shared" si="10"/>
        <v>0</v>
      </c>
      <c r="BS49" s="84">
        <f t="shared" si="53"/>
        <v>0</v>
      </c>
      <c r="BT49" s="89">
        <f t="shared" si="54"/>
        <v>0</v>
      </c>
      <c r="BU49" s="75" t="str">
        <f t="shared" si="11"/>
        <v/>
      </c>
      <c r="BV49" s="184"/>
      <c r="BW49" s="87"/>
      <c r="BX49" s="84">
        <f t="shared" si="55"/>
        <v>0</v>
      </c>
      <c r="BY49" s="85" t="str">
        <f t="shared" si="12"/>
        <v/>
      </c>
      <c r="BZ49" s="91"/>
      <c r="CA49" s="87"/>
      <c r="CB49" s="84">
        <f t="shared" si="56"/>
        <v>0</v>
      </c>
      <c r="CC49" s="88">
        <f t="shared" si="57"/>
        <v>0</v>
      </c>
      <c r="CD49" s="84">
        <f t="shared" si="58"/>
        <v>0</v>
      </c>
      <c r="CE49" s="89">
        <f t="shared" si="59"/>
        <v>0</v>
      </c>
      <c r="CF49" s="75" t="str">
        <f t="shared" si="13"/>
        <v/>
      </c>
      <c r="CG49" s="189"/>
      <c r="CH49" s="87"/>
      <c r="CI49" s="84">
        <f>[2]January!AQ49</f>
        <v>0</v>
      </c>
      <c r="CJ49" s="84">
        <f t="shared" si="60"/>
        <v>0</v>
      </c>
      <c r="CK49" s="85" t="str">
        <f t="shared" si="14"/>
        <v/>
      </c>
      <c r="CL49" s="91"/>
      <c r="CM49" s="94"/>
      <c r="CN49" s="87"/>
      <c r="CO49" s="84">
        <f t="shared" si="61"/>
        <v>0</v>
      </c>
      <c r="CP49" s="88">
        <f t="shared" si="15"/>
        <v>0</v>
      </c>
      <c r="CQ49" s="84">
        <f t="shared" si="62"/>
        <v>0</v>
      </c>
      <c r="CR49" s="89">
        <f t="shared" si="63"/>
        <v>0</v>
      </c>
      <c r="CS49" s="75" t="str">
        <f t="shared" si="16"/>
        <v/>
      </c>
      <c r="CT49" s="92">
        <f t="shared" si="17"/>
        <v>0</v>
      </c>
      <c r="CU49" s="93" t="str">
        <f t="shared" si="18"/>
        <v/>
      </c>
      <c r="CV49" s="184"/>
      <c r="CW49" s="90"/>
      <c r="CX49" s="84">
        <f t="shared" si="64"/>
        <v>0</v>
      </c>
      <c r="CY49" s="94">
        <f t="shared" si="65"/>
        <v>0</v>
      </c>
      <c r="CZ49" s="89">
        <f t="shared" si="66"/>
        <v>0</v>
      </c>
      <c r="DA49" s="95" t="str">
        <f t="shared" si="19"/>
        <v/>
      </c>
      <c r="DB49" s="87"/>
      <c r="DC49" s="192"/>
      <c r="DD49" s="86">
        <f t="shared" si="67"/>
        <v>0</v>
      </c>
      <c r="DE49" s="94">
        <f t="shared" si="68"/>
        <v>0</v>
      </c>
      <c r="DF49" s="89">
        <f t="shared" si="69"/>
        <v>0</v>
      </c>
      <c r="DG49" s="75" t="str">
        <f t="shared" si="20"/>
        <v/>
      </c>
      <c r="DH49" s="92">
        <f t="shared" si="70"/>
        <v>0</v>
      </c>
      <c r="DI49" s="75" t="str">
        <f t="shared" si="21"/>
        <v/>
      </c>
      <c r="DJ49" s="65"/>
      <c r="DK49" s="87"/>
      <c r="DL49" s="84">
        <f t="shared" si="22"/>
        <v>0</v>
      </c>
      <c r="DM49" s="85" t="str">
        <f t="shared" si="23"/>
        <v/>
      </c>
      <c r="DN49" s="91"/>
      <c r="DO49" s="90"/>
      <c r="DP49" s="84">
        <f t="shared" si="24"/>
        <v>0</v>
      </c>
      <c r="DQ49" s="88">
        <f t="shared" si="71"/>
        <v>0</v>
      </c>
      <c r="DR49" s="84">
        <f t="shared" si="72"/>
        <v>0</v>
      </c>
      <c r="DS49" s="89">
        <f t="shared" si="73"/>
        <v>0</v>
      </c>
      <c r="DT49" s="75" t="str">
        <f t="shared" si="25"/>
        <v/>
      </c>
      <c r="DU49" s="76" t="str">
        <f t="shared" si="74"/>
        <v>- عربى</v>
      </c>
      <c r="DV49" s="96" t="str">
        <f>IF(AG49&lt;AG$13," - اللغة الاجنبية",IF(AC49&lt;AC$13,"- اللغة الاجنبية",IF(AC49="غ","- اللغة الاجنبية",IF(AC49="صفر"," -اللغة الاجنبية",""))))</f>
        <v xml:space="preserve"> - اللغة الاجنبية</v>
      </c>
      <c r="DW49" s="76" t="str">
        <f t="shared" si="75"/>
        <v xml:space="preserve"> - دراسات</v>
      </c>
      <c r="DX49" s="75" t="str">
        <f t="shared" si="76"/>
        <v xml:space="preserve"> - رياضيات</v>
      </c>
      <c r="DY49" s="76" t="str">
        <f t="shared" si="77"/>
        <v xml:space="preserve"> - علـوم</v>
      </c>
      <c r="DZ49" s="96" t="str">
        <f t="shared" si="78"/>
        <v xml:space="preserve"> - تربية فنية</v>
      </c>
      <c r="EA49" s="75" t="str">
        <f t="shared" si="79"/>
        <v xml:space="preserve"> - حاسب الى</v>
      </c>
      <c r="EB49" s="76" t="str">
        <f t="shared" si="80"/>
        <v xml:space="preserve"> - تربية دينية</v>
      </c>
      <c r="EC49" s="97">
        <f t="shared" si="81"/>
        <v>0</v>
      </c>
      <c r="ED49" s="77" t="str">
        <f t="shared" si="82"/>
        <v/>
      </c>
      <c r="EE49" s="98" t="str">
        <f>IF(A49="","",""&amp;ED49&amp;""&amp;DU49&amp;""&amp;DW49&amp;""&amp;DV49&amp;""&amp;DX49&amp;""&amp;DY49&amp;""&amp;DZ49&amp;""&amp;EA49&amp;""&amp;#REF!&amp;""&amp;#REF!&amp;""&amp;EB49&amp;"")</f>
        <v/>
      </c>
      <c r="EF49" s="79"/>
      <c r="EG49" s="211"/>
      <c r="EH49" s="130"/>
      <c r="EI49" s="131"/>
      <c r="EJ49" s="132"/>
      <c r="EK49" s="131"/>
      <c r="EL49" s="132"/>
      <c r="EN49" s="133"/>
      <c r="EO49" s="212"/>
      <c r="FB49" s="214"/>
      <c r="FC49" s="214"/>
      <c r="FD49" s="214"/>
      <c r="FE49" s="214"/>
      <c r="FF49" s="214"/>
      <c r="FG49" s="214"/>
      <c r="FH49" s="214"/>
      <c r="FI49" s="214"/>
      <c r="FJ49" s="214"/>
      <c r="FK49" s="214"/>
      <c r="GH49" s="118"/>
      <c r="GI49" s="118"/>
      <c r="GJ49" s="118"/>
      <c r="GK49" s="216"/>
      <c r="GL49" s="118"/>
      <c r="GM49" s="118"/>
      <c r="GN49" s="216"/>
      <c r="GO49" s="118"/>
      <c r="GP49" s="118"/>
      <c r="GQ49" s="118"/>
      <c r="GR49" s="129"/>
      <c r="GS49" s="129"/>
      <c r="GT49" s="79"/>
    </row>
    <row r="50" spans="1:202" ht="22.5">
      <c r="A50" s="80" t="str">
        <f t="shared" si="26"/>
        <v/>
      </c>
      <c r="B50" s="166"/>
      <c r="C50" s="167"/>
      <c r="D50" s="168"/>
      <c r="E50" s="81" t="str">
        <f t="shared" si="27"/>
        <v/>
      </c>
      <c r="F50" s="82" t="str">
        <f t="shared" si="28"/>
        <v/>
      </c>
      <c r="G50" s="83" t="str">
        <f t="shared" si="29"/>
        <v/>
      </c>
      <c r="H50" s="176"/>
      <c r="I50" s="177"/>
      <c r="J50" s="178"/>
      <c r="K50" s="178"/>
      <c r="L50" s="178"/>
      <c r="M50" s="87"/>
      <c r="N50" s="87"/>
      <c r="O50" s="84">
        <f t="shared" si="30"/>
        <v>0</v>
      </c>
      <c r="P50" s="85" t="str">
        <f t="shared" si="0"/>
        <v/>
      </c>
      <c r="Q50" s="91"/>
      <c r="R50" s="87"/>
      <c r="S50" s="58">
        <f t="shared" si="31"/>
        <v>0</v>
      </c>
      <c r="T50" s="88">
        <f t="shared" si="32"/>
        <v>0</v>
      </c>
      <c r="U50" s="84">
        <f t="shared" si="33"/>
        <v>0</v>
      </c>
      <c r="V50" s="89">
        <f t="shared" si="34"/>
        <v>0</v>
      </c>
      <c r="W50" s="75" t="str">
        <f t="shared" si="1"/>
        <v/>
      </c>
      <c r="X50" s="184"/>
      <c r="Y50" s="87"/>
      <c r="Z50" s="84">
        <f t="shared" si="35"/>
        <v>0</v>
      </c>
      <c r="AA50" s="85" t="str">
        <f t="shared" si="2"/>
        <v/>
      </c>
      <c r="AB50" s="91"/>
      <c r="AC50" s="90"/>
      <c r="AD50" s="58">
        <f t="shared" si="36"/>
        <v>0</v>
      </c>
      <c r="AE50" s="88">
        <f t="shared" si="37"/>
        <v>0</v>
      </c>
      <c r="AF50" s="84">
        <f t="shared" si="38"/>
        <v>0</v>
      </c>
      <c r="AG50" s="89">
        <f t="shared" si="39"/>
        <v>0</v>
      </c>
      <c r="AH50" s="75" t="str">
        <f t="shared" si="3"/>
        <v/>
      </c>
      <c r="AI50" s="184"/>
      <c r="AJ50" s="87"/>
      <c r="AK50" s="58">
        <f t="shared" si="40"/>
        <v>0</v>
      </c>
      <c r="AL50" s="59" t="str">
        <f t="shared" si="4"/>
        <v/>
      </c>
      <c r="AM50" s="90"/>
      <c r="AN50" s="90"/>
      <c r="AO50" s="84">
        <f t="shared" si="41"/>
        <v>0</v>
      </c>
      <c r="AP50" s="88">
        <f t="shared" si="42"/>
        <v>0</v>
      </c>
      <c r="AQ50" s="84">
        <f t="shared" si="43"/>
        <v>0</v>
      </c>
      <c r="AR50" s="89">
        <f t="shared" si="44"/>
        <v>0</v>
      </c>
      <c r="AS50" s="75" t="str">
        <f t="shared" si="5"/>
        <v/>
      </c>
      <c r="AT50" s="87"/>
      <c r="AU50" s="94"/>
      <c r="AV50" s="182"/>
      <c r="AW50" s="84">
        <f t="shared" si="45"/>
        <v>0</v>
      </c>
      <c r="AX50" s="84">
        <f t="shared" si="46"/>
        <v>0</v>
      </c>
      <c r="AY50" s="85" t="str">
        <f t="shared" si="6"/>
        <v/>
      </c>
      <c r="AZ50" s="87"/>
      <c r="BA50" s="87"/>
      <c r="BB50" s="91"/>
      <c r="BC50" s="84">
        <f t="shared" si="47"/>
        <v>0</v>
      </c>
      <c r="BD50" s="84">
        <f t="shared" si="48"/>
        <v>0</v>
      </c>
      <c r="BE50" s="88">
        <f t="shared" si="7"/>
        <v>0</v>
      </c>
      <c r="BF50" s="84">
        <f t="shared" si="49"/>
        <v>0</v>
      </c>
      <c r="BG50" s="89">
        <f t="shared" si="50"/>
        <v>0</v>
      </c>
      <c r="BH50" s="75" t="str">
        <f t="shared" si="8"/>
        <v/>
      </c>
      <c r="BI50" s="189"/>
      <c r="BJ50" s="87"/>
      <c r="BK50" s="94"/>
      <c r="BL50" s="84">
        <f t="shared" si="51"/>
        <v>0</v>
      </c>
      <c r="BM50" s="85" t="str">
        <f t="shared" si="9"/>
        <v/>
      </c>
      <c r="BN50" s="91"/>
      <c r="BO50" s="87"/>
      <c r="BP50" s="87"/>
      <c r="BQ50" s="84">
        <f t="shared" si="52"/>
        <v>0</v>
      </c>
      <c r="BR50" s="88">
        <f t="shared" si="10"/>
        <v>0</v>
      </c>
      <c r="BS50" s="84">
        <f t="shared" si="53"/>
        <v>0</v>
      </c>
      <c r="BT50" s="89">
        <f t="shared" si="54"/>
        <v>0</v>
      </c>
      <c r="BU50" s="75" t="str">
        <f t="shared" si="11"/>
        <v/>
      </c>
      <c r="BV50" s="184"/>
      <c r="BW50" s="87"/>
      <c r="BX50" s="84">
        <f t="shared" si="55"/>
        <v>0</v>
      </c>
      <c r="BY50" s="85" t="str">
        <f t="shared" si="12"/>
        <v/>
      </c>
      <c r="BZ50" s="91"/>
      <c r="CA50" s="87"/>
      <c r="CB50" s="84">
        <f t="shared" si="56"/>
        <v>0</v>
      </c>
      <c r="CC50" s="88">
        <f t="shared" si="57"/>
        <v>0</v>
      </c>
      <c r="CD50" s="84">
        <f t="shared" si="58"/>
        <v>0</v>
      </c>
      <c r="CE50" s="89">
        <f t="shared" si="59"/>
        <v>0</v>
      </c>
      <c r="CF50" s="75" t="str">
        <f t="shared" si="13"/>
        <v/>
      </c>
      <c r="CG50" s="189"/>
      <c r="CH50" s="87"/>
      <c r="CI50" s="84">
        <f>[2]January!AQ50</f>
        <v>0</v>
      </c>
      <c r="CJ50" s="84">
        <f t="shared" si="60"/>
        <v>0</v>
      </c>
      <c r="CK50" s="85" t="str">
        <f t="shared" si="14"/>
        <v/>
      </c>
      <c r="CL50" s="91"/>
      <c r="CM50" s="94"/>
      <c r="CN50" s="87"/>
      <c r="CO50" s="84">
        <f t="shared" si="61"/>
        <v>0</v>
      </c>
      <c r="CP50" s="88">
        <f t="shared" si="15"/>
        <v>0</v>
      </c>
      <c r="CQ50" s="84">
        <f t="shared" si="62"/>
        <v>0</v>
      </c>
      <c r="CR50" s="89">
        <f t="shared" si="63"/>
        <v>0</v>
      </c>
      <c r="CS50" s="75" t="str">
        <f t="shared" si="16"/>
        <v/>
      </c>
      <c r="CT50" s="92">
        <f t="shared" si="17"/>
        <v>0</v>
      </c>
      <c r="CU50" s="93" t="str">
        <f t="shared" si="18"/>
        <v/>
      </c>
      <c r="CV50" s="184"/>
      <c r="CW50" s="90"/>
      <c r="CX50" s="84">
        <f t="shared" si="64"/>
        <v>0</v>
      </c>
      <c r="CY50" s="94">
        <f t="shared" si="65"/>
        <v>0</v>
      </c>
      <c r="CZ50" s="89">
        <f t="shared" si="66"/>
        <v>0</v>
      </c>
      <c r="DA50" s="95" t="str">
        <f t="shared" si="19"/>
        <v/>
      </c>
      <c r="DB50" s="87"/>
      <c r="DC50" s="192"/>
      <c r="DD50" s="86">
        <f t="shared" si="67"/>
        <v>0</v>
      </c>
      <c r="DE50" s="94">
        <f t="shared" si="68"/>
        <v>0</v>
      </c>
      <c r="DF50" s="89">
        <f t="shared" si="69"/>
        <v>0</v>
      </c>
      <c r="DG50" s="75" t="str">
        <f t="shared" si="20"/>
        <v/>
      </c>
      <c r="DH50" s="92">
        <f t="shared" si="70"/>
        <v>0</v>
      </c>
      <c r="DI50" s="75" t="str">
        <f t="shared" si="21"/>
        <v/>
      </c>
      <c r="DJ50" s="65"/>
      <c r="DK50" s="87"/>
      <c r="DL50" s="84">
        <f t="shared" si="22"/>
        <v>0</v>
      </c>
      <c r="DM50" s="85" t="str">
        <f t="shared" si="23"/>
        <v/>
      </c>
      <c r="DN50" s="91"/>
      <c r="DO50" s="90"/>
      <c r="DP50" s="84">
        <f t="shared" si="24"/>
        <v>0</v>
      </c>
      <c r="DQ50" s="88">
        <f t="shared" si="71"/>
        <v>0</v>
      </c>
      <c r="DR50" s="84">
        <f t="shared" si="72"/>
        <v>0</v>
      </c>
      <c r="DS50" s="89">
        <f t="shared" si="73"/>
        <v>0</v>
      </c>
      <c r="DT50" s="75" t="str">
        <f t="shared" si="25"/>
        <v/>
      </c>
      <c r="DU50" s="76" t="str">
        <f t="shared" si="74"/>
        <v>- عربى</v>
      </c>
      <c r="DV50" s="96" t="str">
        <f>IF(AG50&lt;AG$13," - اللغة الاجنبية",IF(AC50&lt;AC$13,"- اللغة الاجنبية",IF(AC50="غ","- اللغة الاجنبية",IF(AC50="صفر"," -اللغة الاجنبية",""))))</f>
        <v xml:space="preserve"> - اللغة الاجنبية</v>
      </c>
      <c r="DW50" s="76" t="str">
        <f t="shared" si="75"/>
        <v xml:space="preserve"> - دراسات</v>
      </c>
      <c r="DX50" s="75" t="str">
        <f t="shared" si="76"/>
        <v xml:space="preserve"> - رياضيات</v>
      </c>
      <c r="DY50" s="76" t="str">
        <f t="shared" si="77"/>
        <v xml:space="preserve"> - علـوم</v>
      </c>
      <c r="DZ50" s="96" t="str">
        <f t="shared" si="78"/>
        <v xml:space="preserve"> - تربية فنية</v>
      </c>
      <c r="EA50" s="75" t="str">
        <f t="shared" si="79"/>
        <v xml:space="preserve"> - حاسب الى</v>
      </c>
      <c r="EB50" s="76" t="str">
        <f t="shared" si="80"/>
        <v xml:space="preserve"> - تربية دينية</v>
      </c>
      <c r="EC50" s="97">
        <f t="shared" si="81"/>
        <v>0</v>
      </c>
      <c r="ED50" s="77" t="str">
        <f t="shared" si="82"/>
        <v/>
      </c>
      <c r="EE50" s="98" t="str">
        <f>IF(A50="","",""&amp;ED50&amp;""&amp;DU50&amp;""&amp;DW50&amp;""&amp;DV50&amp;""&amp;DX50&amp;""&amp;DY50&amp;""&amp;DZ50&amp;""&amp;EA50&amp;""&amp;#REF!&amp;""&amp;#REF!&amp;""&amp;EB50&amp;"")</f>
        <v/>
      </c>
      <c r="EF50" s="79"/>
      <c r="EG50" s="211"/>
      <c r="EH50" s="130"/>
      <c r="EI50" s="131"/>
      <c r="EJ50" s="132"/>
      <c r="EK50" s="131"/>
      <c r="EL50" s="132"/>
      <c r="EN50" s="133"/>
      <c r="EO50" s="212"/>
      <c r="FB50" s="214"/>
      <c r="FC50" s="214"/>
      <c r="FD50" s="214"/>
      <c r="FE50" s="214"/>
      <c r="FF50" s="214"/>
      <c r="FG50" s="214"/>
      <c r="FH50" s="214"/>
      <c r="FI50" s="214"/>
      <c r="FJ50" s="214"/>
      <c r="FK50" s="214"/>
      <c r="GH50" s="118"/>
      <c r="GI50" s="118"/>
      <c r="GJ50" s="118"/>
      <c r="GK50" s="216"/>
      <c r="GL50" s="118"/>
      <c r="GM50" s="118"/>
      <c r="GN50" s="216"/>
      <c r="GO50" s="118"/>
      <c r="GP50" s="118"/>
      <c r="GQ50" s="118"/>
      <c r="GR50" s="129"/>
      <c r="GS50" s="129"/>
      <c r="GT50" s="79"/>
    </row>
    <row r="51" spans="1:202" ht="22.5">
      <c r="A51" s="80" t="str">
        <f t="shared" si="26"/>
        <v/>
      </c>
      <c r="B51" s="166"/>
      <c r="C51" s="167"/>
      <c r="D51" s="168"/>
      <c r="E51" s="81" t="str">
        <f t="shared" si="27"/>
        <v/>
      </c>
      <c r="F51" s="82" t="str">
        <f t="shared" si="28"/>
        <v/>
      </c>
      <c r="G51" s="83" t="str">
        <f t="shared" si="29"/>
        <v/>
      </c>
      <c r="H51" s="176"/>
      <c r="I51" s="177"/>
      <c r="J51" s="178"/>
      <c r="K51" s="178"/>
      <c r="L51" s="178"/>
      <c r="M51" s="87"/>
      <c r="N51" s="87"/>
      <c r="O51" s="84">
        <f t="shared" si="30"/>
        <v>0</v>
      </c>
      <c r="P51" s="85" t="str">
        <f t="shared" si="0"/>
        <v/>
      </c>
      <c r="Q51" s="91"/>
      <c r="R51" s="87"/>
      <c r="S51" s="58">
        <f t="shared" si="31"/>
        <v>0</v>
      </c>
      <c r="T51" s="88">
        <f t="shared" si="32"/>
        <v>0</v>
      </c>
      <c r="U51" s="84">
        <f t="shared" si="33"/>
        <v>0</v>
      </c>
      <c r="V51" s="89">
        <f t="shared" si="34"/>
        <v>0</v>
      </c>
      <c r="W51" s="75" t="str">
        <f t="shared" si="1"/>
        <v/>
      </c>
      <c r="X51" s="184"/>
      <c r="Y51" s="87"/>
      <c r="Z51" s="84">
        <f t="shared" si="35"/>
        <v>0</v>
      </c>
      <c r="AA51" s="85" t="str">
        <f t="shared" si="2"/>
        <v/>
      </c>
      <c r="AB51" s="91"/>
      <c r="AC51" s="90"/>
      <c r="AD51" s="58">
        <f t="shared" si="36"/>
        <v>0</v>
      </c>
      <c r="AE51" s="88">
        <f t="shared" si="37"/>
        <v>0</v>
      </c>
      <c r="AF51" s="84">
        <f t="shared" si="38"/>
        <v>0</v>
      </c>
      <c r="AG51" s="89">
        <f t="shared" si="39"/>
        <v>0</v>
      </c>
      <c r="AH51" s="75" t="str">
        <f t="shared" si="3"/>
        <v/>
      </c>
      <c r="AI51" s="184"/>
      <c r="AJ51" s="87"/>
      <c r="AK51" s="58">
        <f t="shared" si="40"/>
        <v>0</v>
      </c>
      <c r="AL51" s="59" t="str">
        <f t="shared" si="4"/>
        <v/>
      </c>
      <c r="AM51" s="90"/>
      <c r="AN51" s="90"/>
      <c r="AO51" s="84">
        <f t="shared" si="41"/>
        <v>0</v>
      </c>
      <c r="AP51" s="88">
        <f t="shared" si="42"/>
        <v>0</v>
      </c>
      <c r="AQ51" s="84">
        <f t="shared" si="43"/>
        <v>0</v>
      </c>
      <c r="AR51" s="89">
        <f t="shared" si="44"/>
        <v>0</v>
      </c>
      <c r="AS51" s="75" t="str">
        <f t="shared" si="5"/>
        <v/>
      </c>
      <c r="AT51" s="87"/>
      <c r="AU51" s="94"/>
      <c r="AV51" s="182"/>
      <c r="AW51" s="84">
        <f t="shared" si="45"/>
        <v>0</v>
      </c>
      <c r="AX51" s="84">
        <f t="shared" si="46"/>
        <v>0</v>
      </c>
      <c r="AY51" s="85" t="str">
        <f t="shared" si="6"/>
        <v/>
      </c>
      <c r="AZ51" s="87"/>
      <c r="BA51" s="87"/>
      <c r="BB51" s="91"/>
      <c r="BC51" s="84">
        <f t="shared" si="47"/>
        <v>0</v>
      </c>
      <c r="BD51" s="84">
        <f t="shared" si="48"/>
        <v>0</v>
      </c>
      <c r="BE51" s="88">
        <f t="shared" si="7"/>
        <v>0</v>
      </c>
      <c r="BF51" s="84">
        <f t="shared" si="49"/>
        <v>0</v>
      </c>
      <c r="BG51" s="89">
        <f t="shared" si="50"/>
        <v>0</v>
      </c>
      <c r="BH51" s="75" t="str">
        <f t="shared" si="8"/>
        <v/>
      </c>
      <c r="BI51" s="189"/>
      <c r="BJ51" s="87"/>
      <c r="BK51" s="94"/>
      <c r="BL51" s="84">
        <f t="shared" si="51"/>
        <v>0</v>
      </c>
      <c r="BM51" s="85" t="str">
        <f t="shared" si="9"/>
        <v/>
      </c>
      <c r="BN51" s="91"/>
      <c r="BO51" s="87"/>
      <c r="BP51" s="87"/>
      <c r="BQ51" s="84">
        <f t="shared" si="52"/>
        <v>0</v>
      </c>
      <c r="BR51" s="88">
        <f t="shared" si="10"/>
        <v>0</v>
      </c>
      <c r="BS51" s="84">
        <f t="shared" si="53"/>
        <v>0</v>
      </c>
      <c r="BT51" s="89">
        <f t="shared" si="54"/>
        <v>0</v>
      </c>
      <c r="BU51" s="75" t="str">
        <f t="shared" si="11"/>
        <v/>
      </c>
      <c r="BV51" s="184"/>
      <c r="BW51" s="87"/>
      <c r="BX51" s="84">
        <f t="shared" si="55"/>
        <v>0</v>
      </c>
      <c r="BY51" s="85" t="str">
        <f t="shared" si="12"/>
        <v/>
      </c>
      <c r="BZ51" s="91"/>
      <c r="CA51" s="87"/>
      <c r="CB51" s="84">
        <f t="shared" si="56"/>
        <v>0</v>
      </c>
      <c r="CC51" s="88">
        <f t="shared" si="57"/>
        <v>0</v>
      </c>
      <c r="CD51" s="84">
        <f t="shared" si="58"/>
        <v>0</v>
      </c>
      <c r="CE51" s="89">
        <f t="shared" si="59"/>
        <v>0</v>
      </c>
      <c r="CF51" s="75" t="str">
        <f t="shared" si="13"/>
        <v/>
      </c>
      <c r="CG51" s="189"/>
      <c r="CH51" s="87"/>
      <c r="CI51" s="84">
        <f>[2]January!AQ51</f>
        <v>0</v>
      </c>
      <c r="CJ51" s="84">
        <f t="shared" si="60"/>
        <v>0</v>
      </c>
      <c r="CK51" s="85" t="str">
        <f t="shared" si="14"/>
        <v/>
      </c>
      <c r="CL51" s="91"/>
      <c r="CM51" s="94"/>
      <c r="CN51" s="87"/>
      <c r="CO51" s="84">
        <f t="shared" si="61"/>
        <v>0</v>
      </c>
      <c r="CP51" s="88">
        <f t="shared" si="15"/>
        <v>0</v>
      </c>
      <c r="CQ51" s="84">
        <f t="shared" si="62"/>
        <v>0</v>
      </c>
      <c r="CR51" s="89">
        <f t="shared" si="63"/>
        <v>0</v>
      </c>
      <c r="CS51" s="75" t="str">
        <f t="shared" si="16"/>
        <v/>
      </c>
      <c r="CT51" s="92">
        <f t="shared" si="17"/>
        <v>0</v>
      </c>
      <c r="CU51" s="93" t="str">
        <f t="shared" si="18"/>
        <v/>
      </c>
      <c r="CV51" s="184"/>
      <c r="CW51" s="90"/>
      <c r="CX51" s="84">
        <f t="shared" si="64"/>
        <v>0</v>
      </c>
      <c r="CY51" s="94">
        <f t="shared" si="65"/>
        <v>0</v>
      </c>
      <c r="CZ51" s="89">
        <f t="shared" si="66"/>
        <v>0</v>
      </c>
      <c r="DA51" s="95" t="str">
        <f t="shared" si="19"/>
        <v/>
      </c>
      <c r="DB51" s="87"/>
      <c r="DC51" s="192"/>
      <c r="DD51" s="86">
        <f t="shared" si="67"/>
        <v>0</v>
      </c>
      <c r="DE51" s="94">
        <f t="shared" si="68"/>
        <v>0</v>
      </c>
      <c r="DF51" s="89">
        <f t="shared" si="69"/>
        <v>0</v>
      </c>
      <c r="DG51" s="75" t="str">
        <f t="shared" si="20"/>
        <v/>
      </c>
      <c r="DH51" s="92">
        <f t="shared" si="70"/>
        <v>0</v>
      </c>
      <c r="DI51" s="75" t="str">
        <f t="shared" si="21"/>
        <v/>
      </c>
      <c r="DJ51" s="65"/>
      <c r="DK51" s="87"/>
      <c r="DL51" s="84">
        <f t="shared" si="22"/>
        <v>0</v>
      </c>
      <c r="DM51" s="85" t="str">
        <f t="shared" si="23"/>
        <v/>
      </c>
      <c r="DN51" s="91"/>
      <c r="DO51" s="90"/>
      <c r="DP51" s="84">
        <f t="shared" si="24"/>
        <v>0</v>
      </c>
      <c r="DQ51" s="88">
        <f t="shared" si="71"/>
        <v>0</v>
      </c>
      <c r="DR51" s="84">
        <f t="shared" si="72"/>
        <v>0</v>
      </c>
      <c r="DS51" s="89">
        <f t="shared" si="73"/>
        <v>0</v>
      </c>
      <c r="DT51" s="75" t="str">
        <f t="shared" si="25"/>
        <v/>
      </c>
      <c r="DU51" s="76" t="str">
        <f t="shared" si="74"/>
        <v>- عربى</v>
      </c>
      <c r="DV51" s="96" t="str">
        <f>IF(AG51&lt;AG$13," - اللغة الاجنبية",IF(AC51&lt;AC$13,"- اللغة الاجنبية",IF(AC51="غ","- اللغة الاجنبية",IF(AC51="صفر"," -اللغة الاجنبية",""))))</f>
        <v xml:space="preserve"> - اللغة الاجنبية</v>
      </c>
      <c r="DW51" s="76" t="str">
        <f t="shared" si="75"/>
        <v xml:space="preserve"> - دراسات</v>
      </c>
      <c r="DX51" s="75" t="str">
        <f t="shared" si="76"/>
        <v xml:space="preserve"> - رياضيات</v>
      </c>
      <c r="DY51" s="76" t="str">
        <f t="shared" si="77"/>
        <v xml:space="preserve"> - علـوم</v>
      </c>
      <c r="DZ51" s="96" t="str">
        <f t="shared" si="78"/>
        <v xml:space="preserve"> - تربية فنية</v>
      </c>
      <c r="EA51" s="75" t="str">
        <f t="shared" si="79"/>
        <v xml:space="preserve"> - حاسب الى</v>
      </c>
      <c r="EB51" s="76" t="str">
        <f t="shared" si="80"/>
        <v xml:space="preserve"> - تربية دينية</v>
      </c>
      <c r="EC51" s="97">
        <f t="shared" si="81"/>
        <v>0</v>
      </c>
      <c r="ED51" s="77" t="str">
        <f t="shared" si="82"/>
        <v/>
      </c>
      <c r="EE51" s="98" t="str">
        <f>IF(A51="","",""&amp;ED51&amp;""&amp;DU51&amp;""&amp;DW51&amp;""&amp;DV51&amp;""&amp;DX51&amp;""&amp;DY51&amp;""&amp;DZ51&amp;""&amp;EA51&amp;""&amp;#REF!&amp;""&amp;#REF!&amp;""&amp;EB51&amp;"")</f>
        <v/>
      </c>
      <c r="EF51" s="79"/>
      <c r="EG51" s="211"/>
      <c r="EH51" s="130"/>
      <c r="EI51" s="131"/>
      <c r="EJ51" s="132"/>
      <c r="EK51" s="131"/>
      <c r="EL51" s="132"/>
      <c r="EN51" s="133"/>
      <c r="EO51" s="212"/>
      <c r="FB51" s="214"/>
      <c r="FC51" s="214"/>
      <c r="FD51" s="214"/>
      <c r="FE51" s="214"/>
      <c r="FF51" s="214"/>
      <c r="FG51" s="214"/>
      <c r="FH51" s="214"/>
      <c r="FI51" s="214"/>
      <c r="FJ51" s="214"/>
      <c r="FK51" s="214"/>
      <c r="GH51" s="118"/>
      <c r="GI51" s="118"/>
      <c r="GJ51" s="118"/>
      <c r="GK51" s="216"/>
      <c r="GL51" s="118"/>
      <c r="GM51" s="118"/>
      <c r="GN51" s="216"/>
      <c r="GO51" s="118"/>
      <c r="GP51" s="118"/>
      <c r="GQ51" s="118"/>
      <c r="GR51" s="129"/>
      <c r="GS51" s="129"/>
      <c r="GT51" s="79"/>
    </row>
    <row r="52" spans="1:202" ht="22.5">
      <c r="A52" s="80" t="str">
        <f t="shared" si="26"/>
        <v/>
      </c>
      <c r="B52" s="166"/>
      <c r="C52" s="167"/>
      <c r="D52" s="168"/>
      <c r="E52" s="81" t="str">
        <f t="shared" si="27"/>
        <v/>
      </c>
      <c r="F52" s="82" t="str">
        <f t="shared" si="28"/>
        <v/>
      </c>
      <c r="G52" s="83" t="str">
        <f t="shared" si="29"/>
        <v/>
      </c>
      <c r="H52" s="176"/>
      <c r="I52" s="177"/>
      <c r="J52" s="178"/>
      <c r="K52" s="178"/>
      <c r="L52" s="178"/>
      <c r="M52" s="87"/>
      <c r="N52" s="87"/>
      <c r="O52" s="84">
        <f t="shared" si="30"/>
        <v>0</v>
      </c>
      <c r="P52" s="85" t="str">
        <f t="shared" si="0"/>
        <v/>
      </c>
      <c r="Q52" s="91"/>
      <c r="R52" s="87"/>
      <c r="S52" s="58">
        <f t="shared" si="31"/>
        <v>0</v>
      </c>
      <c r="T52" s="88">
        <f t="shared" si="32"/>
        <v>0</v>
      </c>
      <c r="U52" s="84">
        <f t="shared" si="33"/>
        <v>0</v>
      </c>
      <c r="V52" s="89">
        <f t="shared" si="34"/>
        <v>0</v>
      </c>
      <c r="W52" s="75" t="str">
        <f t="shared" si="1"/>
        <v/>
      </c>
      <c r="X52" s="184"/>
      <c r="Y52" s="87"/>
      <c r="Z52" s="84">
        <f t="shared" si="35"/>
        <v>0</v>
      </c>
      <c r="AA52" s="85" t="str">
        <f t="shared" si="2"/>
        <v/>
      </c>
      <c r="AB52" s="91"/>
      <c r="AC52" s="90"/>
      <c r="AD52" s="58">
        <f t="shared" si="36"/>
        <v>0</v>
      </c>
      <c r="AE52" s="88">
        <f t="shared" si="37"/>
        <v>0</v>
      </c>
      <c r="AF52" s="84">
        <f t="shared" si="38"/>
        <v>0</v>
      </c>
      <c r="AG52" s="89">
        <f t="shared" si="39"/>
        <v>0</v>
      </c>
      <c r="AH52" s="75" t="str">
        <f t="shared" si="3"/>
        <v/>
      </c>
      <c r="AI52" s="184"/>
      <c r="AJ52" s="87"/>
      <c r="AK52" s="58">
        <f t="shared" si="40"/>
        <v>0</v>
      </c>
      <c r="AL52" s="59" t="str">
        <f t="shared" si="4"/>
        <v/>
      </c>
      <c r="AM52" s="90"/>
      <c r="AN52" s="90"/>
      <c r="AO52" s="84">
        <f t="shared" si="41"/>
        <v>0</v>
      </c>
      <c r="AP52" s="88">
        <f t="shared" si="42"/>
        <v>0</v>
      </c>
      <c r="AQ52" s="84">
        <f t="shared" si="43"/>
        <v>0</v>
      </c>
      <c r="AR52" s="89">
        <f t="shared" si="44"/>
        <v>0</v>
      </c>
      <c r="AS52" s="75" t="str">
        <f t="shared" si="5"/>
        <v/>
      </c>
      <c r="AT52" s="87"/>
      <c r="AU52" s="94"/>
      <c r="AV52" s="182"/>
      <c r="AW52" s="84">
        <f t="shared" si="45"/>
        <v>0</v>
      </c>
      <c r="AX52" s="84">
        <f t="shared" si="46"/>
        <v>0</v>
      </c>
      <c r="AY52" s="85" t="str">
        <f t="shared" si="6"/>
        <v/>
      </c>
      <c r="AZ52" s="87"/>
      <c r="BA52" s="87"/>
      <c r="BB52" s="91"/>
      <c r="BC52" s="84">
        <f t="shared" si="47"/>
        <v>0</v>
      </c>
      <c r="BD52" s="84">
        <f t="shared" si="48"/>
        <v>0</v>
      </c>
      <c r="BE52" s="88">
        <f t="shared" si="7"/>
        <v>0</v>
      </c>
      <c r="BF52" s="84">
        <f t="shared" si="49"/>
        <v>0</v>
      </c>
      <c r="BG52" s="89">
        <f t="shared" si="50"/>
        <v>0</v>
      </c>
      <c r="BH52" s="75" t="str">
        <f t="shared" si="8"/>
        <v/>
      </c>
      <c r="BI52" s="189"/>
      <c r="BJ52" s="87"/>
      <c r="BK52" s="94"/>
      <c r="BL52" s="84">
        <f t="shared" si="51"/>
        <v>0</v>
      </c>
      <c r="BM52" s="85" t="str">
        <f t="shared" si="9"/>
        <v/>
      </c>
      <c r="BN52" s="91"/>
      <c r="BO52" s="87"/>
      <c r="BP52" s="87"/>
      <c r="BQ52" s="84">
        <f t="shared" si="52"/>
        <v>0</v>
      </c>
      <c r="BR52" s="88">
        <f t="shared" si="10"/>
        <v>0</v>
      </c>
      <c r="BS52" s="84">
        <f t="shared" si="53"/>
        <v>0</v>
      </c>
      <c r="BT52" s="89">
        <f t="shared" si="54"/>
        <v>0</v>
      </c>
      <c r="BU52" s="75" t="str">
        <f t="shared" si="11"/>
        <v/>
      </c>
      <c r="BV52" s="184"/>
      <c r="BW52" s="87"/>
      <c r="BX52" s="84">
        <f t="shared" si="55"/>
        <v>0</v>
      </c>
      <c r="BY52" s="85" t="str">
        <f t="shared" si="12"/>
        <v/>
      </c>
      <c r="BZ52" s="91"/>
      <c r="CA52" s="87"/>
      <c r="CB52" s="84">
        <f t="shared" si="56"/>
        <v>0</v>
      </c>
      <c r="CC52" s="88">
        <f t="shared" si="57"/>
        <v>0</v>
      </c>
      <c r="CD52" s="84">
        <f t="shared" si="58"/>
        <v>0</v>
      </c>
      <c r="CE52" s="89">
        <f t="shared" si="59"/>
        <v>0</v>
      </c>
      <c r="CF52" s="75" t="str">
        <f t="shared" si="13"/>
        <v/>
      </c>
      <c r="CG52" s="189"/>
      <c r="CH52" s="87"/>
      <c r="CI52" s="84">
        <f>[2]January!AQ52</f>
        <v>0</v>
      </c>
      <c r="CJ52" s="84">
        <f t="shared" si="60"/>
        <v>0</v>
      </c>
      <c r="CK52" s="85" t="str">
        <f t="shared" si="14"/>
        <v/>
      </c>
      <c r="CL52" s="91"/>
      <c r="CM52" s="94"/>
      <c r="CN52" s="87"/>
      <c r="CO52" s="84">
        <f t="shared" si="61"/>
        <v>0</v>
      </c>
      <c r="CP52" s="88">
        <f t="shared" si="15"/>
        <v>0</v>
      </c>
      <c r="CQ52" s="84">
        <f t="shared" si="62"/>
        <v>0</v>
      </c>
      <c r="CR52" s="89">
        <f t="shared" si="63"/>
        <v>0</v>
      </c>
      <c r="CS52" s="75" t="str">
        <f t="shared" si="16"/>
        <v/>
      </c>
      <c r="CT52" s="92">
        <f t="shared" si="17"/>
        <v>0</v>
      </c>
      <c r="CU52" s="93" t="str">
        <f t="shared" si="18"/>
        <v/>
      </c>
      <c r="CV52" s="184"/>
      <c r="CW52" s="90"/>
      <c r="CX52" s="84">
        <f t="shared" si="64"/>
        <v>0</v>
      </c>
      <c r="CY52" s="94">
        <f t="shared" si="65"/>
        <v>0</v>
      </c>
      <c r="CZ52" s="89">
        <f t="shared" si="66"/>
        <v>0</v>
      </c>
      <c r="DA52" s="95" t="str">
        <f t="shared" si="19"/>
        <v/>
      </c>
      <c r="DB52" s="87"/>
      <c r="DC52" s="192"/>
      <c r="DD52" s="86">
        <f t="shared" si="67"/>
        <v>0</v>
      </c>
      <c r="DE52" s="94">
        <f t="shared" si="68"/>
        <v>0</v>
      </c>
      <c r="DF52" s="89">
        <f t="shared" si="69"/>
        <v>0</v>
      </c>
      <c r="DG52" s="75" t="str">
        <f t="shared" si="20"/>
        <v/>
      </c>
      <c r="DH52" s="92">
        <f t="shared" si="70"/>
        <v>0</v>
      </c>
      <c r="DI52" s="75" t="str">
        <f t="shared" si="21"/>
        <v/>
      </c>
      <c r="DJ52" s="65"/>
      <c r="DK52" s="87"/>
      <c r="DL52" s="84">
        <f t="shared" si="22"/>
        <v>0</v>
      </c>
      <c r="DM52" s="85" t="str">
        <f t="shared" si="23"/>
        <v/>
      </c>
      <c r="DN52" s="91"/>
      <c r="DO52" s="90"/>
      <c r="DP52" s="84">
        <f t="shared" si="24"/>
        <v>0</v>
      </c>
      <c r="DQ52" s="88">
        <f t="shared" si="71"/>
        <v>0</v>
      </c>
      <c r="DR52" s="84">
        <f t="shared" si="72"/>
        <v>0</v>
      </c>
      <c r="DS52" s="89">
        <f t="shared" si="73"/>
        <v>0</v>
      </c>
      <c r="DT52" s="75" t="str">
        <f t="shared" si="25"/>
        <v/>
      </c>
      <c r="DU52" s="76" t="str">
        <f t="shared" si="74"/>
        <v>- عربى</v>
      </c>
      <c r="DV52" s="96" t="str">
        <f>IF(AG52&lt;AG$13," - اللغة الاجنبية",IF(AC52&lt;AC$13,"- اللغة الاجنبية",IF(AC52="غ","- اللغة الاجنبية",IF(AC52="صفر"," -اللغة الاجنبية",""))))</f>
        <v xml:space="preserve"> - اللغة الاجنبية</v>
      </c>
      <c r="DW52" s="76" t="str">
        <f t="shared" si="75"/>
        <v xml:space="preserve"> - دراسات</v>
      </c>
      <c r="DX52" s="75" t="str">
        <f t="shared" si="76"/>
        <v xml:space="preserve"> - رياضيات</v>
      </c>
      <c r="DY52" s="76" t="str">
        <f t="shared" si="77"/>
        <v xml:space="preserve"> - علـوم</v>
      </c>
      <c r="DZ52" s="96" t="str">
        <f t="shared" si="78"/>
        <v xml:space="preserve"> - تربية فنية</v>
      </c>
      <c r="EA52" s="75" t="str">
        <f t="shared" si="79"/>
        <v xml:space="preserve"> - حاسب الى</v>
      </c>
      <c r="EB52" s="76" t="str">
        <f t="shared" si="80"/>
        <v xml:space="preserve"> - تربية دينية</v>
      </c>
      <c r="EC52" s="97">
        <f t="shared" si="81"/>
        <v>0</v>
      </c>
      <c r="ED52" s="77" t="str">
        <f t="shared" si="82"/>
        <v/>
      </c>
      <c r="EE52" s="98" t="str">
        <f>IF(A52="","",""&amp;ED52&amp;""&amp;DU52&amp;""&amp;DW52&amp;""&amp;DV52&amp;""&amp;DX52&amp;""&amp;DY52&amp;""&amp;DZ52&amp;""&amp;EA52&amp;""&amp;#REF!&amp;""&amp;#REF!&amp;""&amp;EB52&amp;"")</f>
        <v/>
      </c>
      <c r="EF52" s="79"/>
      <c r="EG52" s="211"/>
      <c r="EH52" s="130"/>
      <c r="EI52" s="131"/>
      <c r="EJ52" s="132"/>
      <c r="EK52" s="131"/>
      <c r="EL52" s="132"/>
      <c r="EN52" s="133"/>
      <c r="EO52" s="212"/>
      <c r="FB52" s="214"/>
      <c r="FC52" s="214"/>
      <c r="FD52" s="214"/>
      <c r="FE52" s="214"/>
      <c r="FF52" s="214"/>
      <c r="FG52" s="214"/>
      <c r="FH52" s="214"/>
      <c r="FI52" s="214"/>
      <c r="FJ52" s="214"/>
      <c r="FK52" s="214"/>
      <c r="GH52" s="118"/>
      <c r="GI52" s="118"/>
      <c r="GJ52" s="118"/>
      <c r="GK52" s="216"/>
      <c r="GL52" s="118"/>
      <c r="GM52" s="118"/>
      <c r="GN52" s="216"/>
      <c r="GO52" s="118"/>
      <c r="GP52" s="118"/>
      <c r="GQ52" s="118"/>
      <c r="GR52" s="129"/>
      <c r="GS52" s="129"/>
      <c r="GT52" s="79"/>
    </row>
    <row r="53" spans="1:202" ht="22.5">
      <c r="A53" s="80" t="str">
        <f t="shared" si="26"/>
        <v/>
      </c>
      <c r="B53" s="166"/>
      <c r="C53" s="167"/>
      <c r="D53" s="168"/>
      <c r="E53" s="81" t="str">
        <f t="shared" si="27"/>
        <v/>
      </c>
      <c r="F53" s="82" t="str">
        <f t="shared" si="28"/>
        <v/>
      </c>
      <c r="G53" s="83" t="str">
        <f t="shared" si="29"/>
        <v/>
      </c>
      <c r="H53" s="176"/>
      <c r="I53" s="177"/>
      <c r="J53" s="178"/>
      <c r="K53" s="178"/>
      <c r="L53" s="178"/>
      <c r="M53" s="87"/>
      <c r="N53" s="87"/>
      <c r="O53" s="84">
        <f t="shared" si="30"/>
        <v>0</v>
      </c>
      <c r="P53" s="85" t="str">
        <f t="shared" si="0"/>
        <v/>
      </c>
      <c r="Q53" s="91"/>
      <c r="R53" s="87"/>
      <c r="S53" s="58">
        <f t="shared" si="31"/>
        <v>0</v>
      </c>
      <c r="T53" s="88">
        <f t="shared" si="32"/>
        <v>0</v>
      </c>
      <c r="U53" s="84">
        <f t="shared" si="33"/>
        <v>0</v>
      </c>
      <c r="V53" s="89">
        <f t="shared" si="34"/>
        <v>0</v>
      </c>
      <c r="W53" s="75" t="str">
        <f t="shared" si="1"/>
        <v/>
      </c>
      <c r="X53" s="184"/>
      <c r="Y53" s="87"/>
      <c r="Z53" s="84">
        <f t="shared" si="35"/>
        <v>0</v>
      </c>
      <c r="AA53" s="85" t="str">
        <f t="shared" si="2"/>
        <v/>
      </c>
      <c r="AB53" s="91"/>
      <c r="AC53" s="90"/>
      <c r="AD53" s="58">
        <f t="shared" si="36"/>
        <v>0</v>
      </c>
      <c r="AE53" s="88">
        <f t="shared" si="37"/>
        <v>0</v>
      </c>
      <c r="AF53" s="84">
        <f t="shared" si="38"/>
        <v>0</v>
      </c>
      <c r="AG53" s="89">
        <f t="shared" si="39"/>
        <v>0</v>
      </c>
      <c r="AH53" s="75" t="str">
        <f t="shared" si="3"/>
        <v/>
      </c>
      <c r="AI53" s="184"/>
      <c r="AJ53" s="87"/>
      <c r="AK53" s="58">
        <f t="shared" si="40"/>
        <v>0</v>
      </c>
      <c r="AL53" s="59" t="str">
        <f t="shared" si="4"/>
        <v/>
      </c>
      <c r="AM53" s="90"/>
      <c r="AN53" s="90"/>
      <c r="AO53" s="84">
        <f t="shared" si="41"/>
        <v>0</v>
      </c>
      <c r="AP53" s="88">
        <f t="shared" si="42"/>
        <v>0</v>
      </c>
      <c r="AQ53" s="84">
        <f t="shared" si="43"/>
        <v>0</v>
      </c>
      <c r="AR53" s="89">
        <f t="shared" si="44"/>
        <v>0</v>
      </c>
      <c r="AS53" s="75" t="str">
        <f t="shared" si="5"/>
        <v/>
      </c>
      <c r="AT53" s="87"/>
      <c r="AU53" s="94"/>
      <c r="AV53" s="182"/>
      <c r="AW53" s="84">
        <f t="shared" si="45"/>
        <v>0</v>
      </c>
      <c r="AX53" s="84">
        <f t="shared" si="46"/>
        <v>0</v>
      </c>
      <c r="AY53" s="85" t="str">
        <f t="shared" si="6"/>
        <v/>
      </c>
      <c r="AZ53" s="87"/>
      <c r="BA53" s="87"/>
      <c r="BB53" s="91"/>
      <c r="BC53" s="84">
        <f t="shared" si="47"/>
        <v>0</v>
      </c>
      <c r="BD53" s="84">
        <f t="shared" si="48"/>
        <v>0</v>
      </c>
      <c r="BE53" s="88">
        <f t="shared" si="7"/>
        <v>0</v>
      </c>
      <c r="BF53" s="84">
        <f t="shared" si="49"/>
        <v>0</v>
      </c>
      <c r="BG53" s="89">
        <f t="shared" si="50"/>
        <v>0</v>
      </c>
      <c r="BH53" s="75" t="str">
        <f t="shared" si="8"/>
        <v/>
      </c>
      <c r="BI53" s="189"/>
      <c r="BJ53" s="87"/>
      <c r="BK53" s="94"/>
      <c r="BL53" s="84">
        <f t="shared" si="51"/>
        <v>0</v>
      </c>
      <c r="BM53" s="85" t="str">
        <f t="shared" si="9"/>
        <v/>
      </c>
      <c r="BN53" s="91"/>
      <c r="BO53" s="87"/>
      <c r="BP53" s="87"/>
      <c r="BQ53" s="84">
        <f t="shared" si="52"/>
        <v>0</v>
      </c>
      <c r="BR53" s="88">
        <f t="shared" si="10"/>
        <v>0</v>
      </c>
      <c r="BS53" s="84">
        <f t="shared" si="53"/>
        <v>0</v>
      </c>
      <c r="BT53" s="89">
        <f t="shared" si="54"/>
        <v>0</v>
      </c>
      <c r="BU53" s="75" t="str">
        <f t="shared" si="11"/>
        <v/>
      </c>
      <c r="BV53" s="184"/>
      <c r="BW53" s="87"/>
      <c r="BX53" s="84">
        <f t="shared" si="55"/>
        <v>0</v>
      </c>
      <c r="BY53" s="85" t="str">
        <f t="shared" si="12"/>
        <v/>
      </c>
      <c r="BZ53" s="91"/>
      <c r="CA53" s="87"/>
      <c r="CB53" s="84">
        <f t="shared" si="56"/>
        <v>0</v>
      </c>
      <c r="CC53" s="88">
        <f t="shared" si="57"/>
        <v>0</v>
      </c>
      <c r="CD53" s="84">
        <f t="shared" si="58"/>
        <v>0</v>
      </c>
      <c r="CE53" s="89">
        <f t="shared" si="59"/>
        <v>0</v>
      </c>
      <c r="CF53" s="75" t="str">
        <f t="shared" si="13"/>
        <v/>
      </c>
      <c r="CG53" s="189"/>
      <c r="CH53" s="87"/>
      <c r="CI53" s="84">
        <f>[2]January!AQ53</f>
        <v>0</v>
      </c>
      <c r="CJ53" s="84">
        <f t="shared" si="60"/>
        <v>0</v>
      </c>
      <c r="CK53" s="85" t="str">
        <f t="shared" si="14"/>
        <v/>
      </c>
      <c r="CL53" s="91"/>
      <c r="CM53" s="94"/>
      <c r="CN53" s="87"/>
      <c r="CO53" s="84">
        <f t="shared" si="61"/>
        <v>0</v>
      </c>
      <c r="CP53" s="88">
        <f t="shared" si="15"/>
        <v>0</v>
      </c>
      <c r="CQ53" s="84">
        <f t="shared" si="62"/>
        <v>0</v>
      </c>
      <c r="CR53" s="89">
        <f t="shared" si="63"/>
        <v>0</v>
      </c>
      <c r="CS53" s="75" t="str">
        <f t="shared" si="16"/>
        <v/>
      </c>
      <c r="CT53" s="92">
        <f t="shared" si="17"/>
        <v>0</v>
      </c>
      <c r="CU53" s="93" t="str">
        <f t="shared" si="18"/>
        <v/>
      </c>
      <c r="CV53" s="184"/>
      <c r="CW53" s="90"/>
      <c r="CX53" s="84">
        <f t="shared" si="64"/>
        <v>0</v>
      </c>
      <c r="CY53" s="94">
        <f t="shared" si="65"/>
        <v>0</v>
      </c>
      <c r="CZ53" s="89">
        <f t="shared" si="66"/>
        <v>0</v>
      </c>
      <c r="DA53" s="95" t="str">
        <f t="shared" si="19"/>
        <v/>
      </c>
      <c r="DB53" s="87"/>
      <c r="DC53" s="192"/>
      <c r="DD53" s="86">
        <f t="shared" si="67"/>
        <v>0</v>
      </c>
      <c r="DE53" s="94">
        <f t="shared" si="68"/>
        <v>0</v>
      </c>
      <c r="DF53" s="89">
        <f t="shared" si="69"/>
        <v>0</v>
      </c>
      <c r="DG53" s="75" t="str">
        <f t="shared" si="20"/>
        <v/>
      </c>
      <c r="DH53" s="92">
        <f t="shared" si="70"/>
        <v>0</v>
      </c>
      <c r="DI53" s="75" t="str">
        <f t="shared" si="21"/>
        <v/>
      </c>
      <c r="DJ53" s="65"/>
      <c r="DK53" s="87"/>
      <c r="DL53" s="84">
        <f t="shared" si="22"/>
        <v>0</v>
      </c>
      <c r="DM53" s="85" t="str">
        <f t="shared" si="23"/>
        <v/>
      </c>
      <c r="DN53" s="91"/>
      <c r="DO53" s="90"/>
      <c r="DP53" s="84">
        <f t="shared" si="24"/>
        <v>0</v>
      </c>
      <c r="DQ53" s="88">
        <f t="shared" si="71"/>
        <v>0</v>
      </c>
      <c r="DR53" s="84">
        <f t="shared" si="72"/>
        <v>0</v>
      </c>
      <c r="DS53" s="89">
        <f t="shared" si="73"/>
        <v>0</v>
      </c>
      <c r="DT53" s="75" t="str">
        <f t="shared" si="25"/>
        <v/>
      </c>
      <c r="DU53" s="76" t="str">
        <f t="shared" si="74"/>
        <v>- عربى</v>
      </c>
      <c r="DV53" s="96" t="str">
        <f>IF(AG53&lt;AG$13," - اللغة الاجنبية",IF(AC53&lt;AC$13,"- اللغة الاجنبية",IF(AC53="غ","- اللغة الاجنبية",IF(AC53="صفر"," -اللغة الاجنبية",""))))</f>
        <v xml:space="preserve"> - اللغة الاجنبية</v>
      </c>
      <c r="DW53" s="76" t="str">
        <f t="shared" si="75"/>
        <v xml:space="preserve"> - دراسات</v>
      </c>
      <c r="DX53" s="75" t="str">
        <f t="shared" si="76"/>
        <v xml:space="preserve"> - رياضيات</v>
      </c>
      <c r="DY53" s="76" t="str">
        <f t="shared" si="77"/>
        <v xml:space="preserve"> - علـوم</v>
      </c>
      <c r="DZ53" s="96" t="str">
        <f t="shared" si="78"/>
        <v xml:space="preserve"> - تربية فنية</v>
      </c>
      <c r="EA53" s="75" t="str">
        <f t="shared" si="79"/>
        <v xml:space="preserve"> - حاسب الى</v>
      </c>
      <c r="EB53" s="76" t="str">
        <f t="shared" si="80"/>
        <v xml:space="preserve"> - تربية دينية</v>
      </c>
      <c r="EC53" s="97">
        <f t="shared" si="81"/>
        <v>0</v>
      </c>
      <c r="ED53" s="77" t="str">
        <f t="shared" si="82"/>
        <v/>
      </c>
      <c r="EE53" s="98" t="str">
        <f>IF(A53="","",""&amp;ED53&amp;""&amp;DU53&amp;""&amp;DW53&amp;""&amp;DV53&amp;""&amp;DX53&amp;""&amp;DY53&amp;""&amp;DZ53&amp;""&amp;EA53&amp;""&amp;#REF!&amp;""&amp;#REF!&amp;""&amp;EB53&amp;"")</f>
        <v/>
      </c>
      <c r="EF53" s="79"/>
      <c r="EG53" s="211"/>
      <c r="EH53" s="130"/>
      <c r="EI53" s="131"/>
      <c r="EJ53" s="132"/>
      <c r="EK53" s="131"/>
      <c r="EL53" s="132"/>
      <c r="EN53" s="133"/>
      <c r="EO53" s="212"/>
      <c r="FB53" s="214"/>
      <c r="FC53" s="214"/>
      <c r="FD53" s="214"/>
      <c r="FE53" s="214"/>
      <c r="FF53" s="214"/>
      <c r="FG53" s="214"/>
      <c r="FH53" s="214"/>
      <c r="FI53" s="214"/>
      <c r="FJ53" s="214"/>
      <c r="FK53" s="214"/>
      <c r="GH53" s="118"/>
      <c r="GI53" s="118"/>
      <c r="GJ53" s="118"/>
      <c r="GK53" s="216"/>
      <c r="GL53" s="118"/>
      <c r="GM53" s="118"/>
      <c r="GN53" s="216"/>
      <c r="GO53" s="118"/>
      <c r="GP53" s="118"/>
      <c r="GQ53" s="118"/>
      <c r="GR53" s="129"/>
      <c r="GS53" s="129"/>
      <c r="GT53" s="79"/>
    </row>
    <row r="54" spans="1:202" ht="22.5">
      <c r="A54" s="80" t="str">
        <f t="shared" si="26"/>
        <v/>
      </c>
      <c r="B54" s="166"/>
      <c r="C54" s="167"/>
      <c r="D54" s="168"/>
      <c r="E54" s="81" t="str">
        <f t="shared" si="27"/>
        <v/>
      </c>
      <c r="F54" s="82" t="str">
        <f t="shared" si="28"/>
        <v/>
      </c>
      <c r="G54" s="83" t="str">
        <f t="shared" si="29"/>
        <v/>
      </c>
      <c r="H54" s="176"/>
      <c r="I54" s="177"/>
      <c r="J54" s="178"/>
      <c r="K54" s="178"/>
      <c r="L54" s="178"/>
      <c r="M54" s="87"/>
      <c r="N54" s="87"/>
      <c r="O54" s="84">
        <f t="shared" si="30"/>
        <v>0</v>
      </c>
      <c r="P54" s="85" t="str">
        <f t="shared" si="0"/>
        <v/>
      </c>
      <c r="Q54" s="91"/>
      <c r="R54" s="87"/>
      <c r="S54" s="58">
        <f t="shared" si="31"/>
        <v>0</v>
      </c>
      <c r="T54" s="88">
        <f t="shared" si="32"/>
        <v>0</v>
      </c>
      <c r="U54" s="84">
        <f t="shared" si="33"/>
        <v>0</v>
      </c>
      <c r="V54" s="89">
        <f t="shared" si="34"/>
        <v>0</v>
      </c>
      <c r="W54" s="75" t="str">
        <f t="shared" si="1"/>
        <v/>
      </c>
      <c r="X54" s="184"/>
      <c r="Y54" s="87"/>
      <c r="Z54" s="84">
        <f t="shared" si="35"/>
        <v>0</v>
      </c>
      <c r="AA54" s="85" t="str">
        <f t="shared" si="2"/>
        <v/>
      </c>
      <c r="AB54" s="91"/>
      <c r="AC54" s="90"/>
      <c r="AD54" s="58">
        <f t="shared" si="36"/>
        <v>0</v>
      </c>
      <c r="AE54" s="88">
        <f t="shared" si="37"/>
        <v>0</v>
      </c>
      <c r="AF54" s="84">
        <f t="shared" si="38"/>
        <v>0</v>
      </c>
      <c r="AG54" s="89">
        <f t="shared" si="39"/>
        <v>0</v>
      </c>
      <c r="AH54" s="75" t="str">
        <f t="shared" si="3"/>
        <v/>
      </c>
      <c r="AI54" s="184"/>
      <c r="AJ54" s="87"/>
      <c r="AK54" s="58">
        <f t="shared" si="40"/>
        <v>0</v>
      </c>
      <c r="AL54" s="59" t="str">
        <f t="shared" si="4"/>
        <v/>
      </c>
      <c r="AM54" s="90"/>
      <c r="AN54" s="90"/>
      <c r="AO54" s="84">
        <f t="shared" si="41"/>
        <v>0</v>
      </c>
      <c r="AP54" s="88">
        <f t="shared" si="42"/>
        <v>0</v>
      </c>
      <c r="AQ54" s="84">
        <f t="shared" si="43"/>
        <v>0</v>
      </c>
      <c r="AR54" s="89">
        <f t="shared" si="44"/>
        <v>0</v>
      </c>
      <c r="AS54" s="75" t="str">
        <f t="shared" si="5"/>
        <v/>
      </c>
      <c r="AT54" s="87"/>
      <c r="AU54" s="94"/>
      <c r="AV54" s="182"/>
      <c r="AW54" s="84">
        <f t="shared" si="45"/>
        <v>0</v>
      </c>
      <c r="AX54" s="84">
        <f t="shared" si="46"/>
        <v>0</v>
      </c>
      <c r="AY54" s="85" t="str">
        <f t="shared" si="6"/>
        <v/>
      </c>
      <c r="AZ54" s="87"/>
      <c r="BA54" s="87"/>
      <c r="BB54" s="91"/>
      <c r="BC54" s="84">
        <f t="shared" si="47"/>
        <v>0</v>
      </c>
      <c r="BD54" s="84">
        <f t="shared" si="48"/>
        <v>0</v>
      </c>
      <c r="BE54" s="88">
        <f t="shared" si="7"/>
        <v>0</v>
      </c>
      <c r="BF54" s="84">
        <f t="shared" si="49"/>
        <v>0</v>
      </c>
      <c r="BG54" s="89">
        <f t="shared" si="50"/>
        <v>0</v>
      </c>
      <c r="BH54" s="75" t="str">
        <f t="shared" si="8"/>
        <v/>
      </c>
      <c r="BI54" s="189"/>
      <c r="BJ54" s="87"/>
      <c r="BK54" s="94"/>
      <c r="BL54" s="84">
        <f t="shared" si="51"/>
        <v>0</v>
      </c>
      <c r="BM54" s="85" t="str">
        <f t="shared" si="9"/>
        <v/>
      </c>
      <c r="BN54" s="91"/>
      <c r="BO54" s="87"/>
      <c r="BP54" s="87"/>
      <c r="BQ54" s="84">
        <f t="shared" si="52"/>
        <v>0</v>
      </c>
      <c r="BR54" s="88">
        <f t="shared" si="10"/>
        <v>0</v>
      </c>
      <c r="BS54" s="84">
        <f t="shared" si="53"/>
        <v>0</v>
      </c>
      <c r="BT54" s="89">
        <f t="shared" si="54"/>
        <v>0</v>
      </c>
      <c r="BU54" s="75" t="str">
        <f t="shared" si="11"/>
        <v/>
      </c>
      <c r="BV54" s="184"/>
      <c r="BW54" s="87"/>
      <c r="BX54" s="84">
        <f t="shared" si="55"/>
        <v>0</v>
      </c>
      <c r="BY54" s="85" t="str">
        <f t="shared" si="12"/>
        <v/>
      </c>
      <c r="BZ54" s="91"/>
      <c r="CA54" s="87"/>
      <c r="CB54" s="84">
        <f t="shared" si="56"/>
        <v>0</v>
      </c>
      <c r="CC54" s="88">
        <f t="shared" si="57"/>
        <v>0</v>
      </c>
      <c r="CD54" s="84">
        <f t="shared" si="58"/>
        <v>0</v>
      </c>
      <c r="CE54" s="89">
        <f t="shared" si="59"/>
        <v>0</v>
      </c>
      <c r="CF54" s="75" t="str">
        <f t="shared" si="13"/>
        <v/>
      </c>
      <c r="CG54" s="189"/>
      <c r="CH54" s="87"/>
      <c r="CI54" s="84">
        <f>[2]January!AQ54</f>
        <v>0</v>
      </c>
      <c r="CJ54" s="84">
        <f t="shared" si="60"/>
        <v>0</v>
      </c>
      <c r="CK54" s="85" t="str">
        <f t="shared" si="14"/>
        <v/>
      </c>
      <c r="CL54" s="91"/>
      <c r="CM54" s="94"/>
      <c r="CN54" s="87"/>
      <c r="CO54" s="84">
        <f t="shared" si="61"/>
        <v>0</v>
      </c>
      <c r="CP54" s="88">
        <f t="shared" si="15"/>
        <v>0</v>
      </c>
      <c r="CQ54" s="84">
        <f t="shared" si="62"/>
        <v>0</v>
      </c>
      <c r="CR54" s="89">
        <f t="shared" si="63"/>
        <v>0</v>
      </c>
      <c r="CS54" s="75" t="str">
        <f t="shared" si="16"/>
        <v/>
      </c>
      <c r="CT54" s="92">
        <f t="shared" si="17"/>
        <v>0</v>
      </c>
      <c r="CU54" s="93" t="str">
        <f t="shared" si="18"/>
        <v/>
      </c>
      <c r="CV54" s="184"/>
      <c r="CW54" s="90"/>
      <c r="CX54" s="84">
        <f t="shared" si="64"/>
        <v>0</v>
      </c>
      <c r="CY54" s="94">
        <f t="shared" si="65"/>
        <v>0</v>
      </c>
      <c r="CZ54" s="89">
        <f t="shared" si="66"/>
        <v>0</v>
      </c>
      <c r="DA54" s="95" t="str">
        <f t="shared" si="19"/>
        <v/>
      </c>
      <c r="DB54" s="87"/>
      <c r="DC54" s="192"/>
      <c r="DD54" s="86">
        <f t="shared" si="67"/>
        <v>0</v>
      </c>
      <c r="DE54" s="94">
        <f t="shared" si="68"/>
        <v>0</v>
      </c>
      <c r="DF54" s="89">
        <f t="shared" si="69"/>
        <v>0</v>
      </c>
      <c r="DG54" s="75" t="str">
        <f t="shared" si="20"/>
        <v/>
      </c>
      <c r="DH54" s="92">
        <f t="shared" si="70"/>
        <v>0</v>
      </c>
      <c r="DI54" s="75" t="str">
        <f t="shared" si="21"/>
        <v/>
      </c>
      <c r="DJ54" s="65"/>
      <c r="DK54" s="87"/>
      <c r="DL54" s="84">
        <f t="shared" si="22"/>
        <v>0</v>
      </c>
      <c r="DM54" s="85" t="str">
        <f t="shared" si="23"/>
        <v/>
      </c>
      <c r="DN54" s="91"/>
      <c r="DO54" s="90"/>
      <c r="DP54" s="84">
        <f t="shared" si="24"/>
        <v>0</v>
      </c>
      <c r="DQ54" s="88">
        <f t="shared" si="71"/>
        <v>0</v>
      </c>
      <c r="DR54" s="84">
        <f t="shared" si="72"/>
        <v>0</v>
      </c>
      <c r="DS54" s="89">
        <f t="shared" si="73"/>
        <v>0</v>
      </c>
      <c r="DT54" s="75" t="str">
        <f t="shared" si="25"/>
        <v/>
      </c>
      <c r="DU54" s="76" t="str">
        <f t="shared" si="74"/>
        <v>- عربى</v>
      </c>
      <c r="DV54" s="96" t="str">
        <f>IF(AG54&lt;AG$13," - اللغة الاجنبية",IF(AC54&lt;AC$13,"- اللغة الاجنبية",IF(AC54="غ","- اللغة الاجنبية",IF(AC54="صفر"," -اللغة الاجنبية",""))))</f>
        <v xml:space="preserve"> - اللغة الاجنبية</v>
      </c>
      <c r="DW54" s="76" t="str">
        <f t="shared" si="75"/>
        <v xml:space="preserve"> - دراسات</v>
      </c>
      <c r="DX54" s="75" t="str">
        <f t="shared" si="76"/>
        <v xml:space="preserve"> - رياضيات</v>
      </c>
      <c r="DY54" s="76" t="str">
        <f t="shared" si="77"/>
        <v xml:space="preserve"> - علـوم</v>
      </c>
      <c r="DZ54" s="96" t="str">
        <f t="shared" si="78"/>
        <v xml:space="preserve"> - تربية فنية</v>
      </c>
      <c r="EA54" s="75" t="str">
        <f t="shared" si="79"/>
        <v xml:space="preserve"> - حاسب الى</v>
      </c>
      <c r="EB54" s="76" t="str">
        <f t="shared" si="80"/>
        <v xml:space="preserve"> - تربية دينية</v>
      </c>
      <c r="EC54" s="97">
        <f t="shared" si="81"/>
        <v>0</v>
      </c>
      <c r="ED54" s="77" t="str">
        <f t="shared" si="82"/>
        <v/>
      </c>
      <c r="EE54" s="98" t="str">
        <f>IF(A54="","",""&amp;ED54&amp;""&amp;DU54&amp;""&amp;DW54&amp;""&amp;DV54&amp;""&amp;DX54&amp;""&amp;DY54&amp;""&amp;DZ54&amp;""&amp;EA54&amp;""&amp;#REF!&amp;""&amp;#REF!&amp;""&amp;EB54&amp;"")</f>
        <v/>
      </c>
      <c r="EF54" s="79"/>
      <c r="EG54" s="211"/>
      <c r="EH54" s="130"/>
      <c r="EI54" s="131"/>
      <c r="EJ54" s="132"/>
      <c r="EK54" s="131"/>
      <c r="EL54" s="132"/>
      <c r="EN54" s="133"/>
      <c r="EO54" s="212"/>
      <c r="FB54" s="214"/>
      <c r="FC54" s="214"/>
      <c r="FD54" s="214"/>
      <c r="FE54" s="214"/>
      <c r="FF54" s="214"/>
      <c r="FG54" s="214"/>
      <c r="FH54" s="214"/>
      <c r="FI54" s="214"/>
      <c r="FJ54" s="214"/>
      <c r="FK54" s="214"/>
      <c r="GH54" s="118"/>
      <c r="GI54" s="118"/>
      <c r="GJ54" s="118"/>
      <c r="GK54" s="216"/>
      <c r="GL54" s="118"/>
      <c r="GM54" s="118"/>
      <c r="GN54" s="216"/>
      <c r="GO54" s="118"/>
      <c r="GP54" s="118"/>
      <c r="GQ54" s="118"/>
      <c r="GR54" s="129"/>
      <c r="GS54" s="129"/>
      <c r="GT54" s="79"/>
    </row>
    <row r="55" spans="1:202" ht="22.5">
      <c r="A55" s="80" t="str">
        <f t="shared" si="26"/>
        <v/>
      </c>
      <c r="B55" s="166"/>
      <c r="C55" s="167"/>
      <c r="D55" s="168"/>
      <c r="E55" s="81" t="str">
        <f t="shared" si="27"/>
        <v/>
      </c>
      <c r="F55" s="82" t="str">
        <f t="shared" si="28"/>
        <v/>
      </c>
      <c r="G55" s="83" t="str">
        <f t="shared" si="29"/>
        <v/>
      </c>
      <c r="H55" s="176"/>
      <c r="I55" s="177"/>
      <c r="J55" s="178"/>
      <c r="K55" s="178"/>
      <c r="L55" s="178"/>
      <c r="M55" s="87"/>
      <c r="N55" s="87"/>
      <c r="O55" s="84">
        <f t="shared" si="30"/>
        <v>0</v>
      </c>
      <c r="P55" s="85" t="str">
        <f t="shared" si="0"/>
        <v/>
      </c>
      <c r="Q55" s="91"/>
      <c r="R55" s="87"/>
      <c r="S55" s="58">
        <f t="shared" si="31"/>
        <v>0</v>
      </c>
      <c r="T55" s="88">
        <f t="shared" si="32"/>
        <v>0</v>
      </c>
      <c r="U55" s="84">
        <f t="shared" si="33"/>
        <v>0</v>
      </c>
      <c r="V55" s="89">
        <f t="shared" si="34"/>
        <v>0</v>
      </c>
      <c r="W55" s="75" t="str">
        <f t="shared" si="1"/>
        <v/>
      </c>
      <c r="X55" s="184"/>
      <c r="Y55" s="87"/>
      <c r="Z55" s="84">
        <f t="shared" si="35"/>
        <v>0</v>
      </c>
      <c r="AA55" s="85" t="str">
        <f t="shared" si="2"/>
        <v/>
      </c>
      <c r="AB55" s="91"/>
      <c r="AC55" s="90"/>
      <c r="AD55" s="58">
        <f t="shared" si="36"/>
        <v>0</v>
      </c>
      <c r="AE55" s="88">
        <f t="shared" si="37"/>
        <v>0</v>
      </c>
      <c r="AF55" s="84">
        <f t="shared" si="38"/>
        <v>0</v>
      </c>
      <c r="AG55" s="89">
        <f t="shared" si="39"/>
        <v>0</v>
      </c>
      <c r="AH55" s="75" t="str">
        <f t="shared" si="3"/>
        <v/>
      </c>
      <c r="AI55" s="184"/>
      <c r="AJ55" s="87"/>
      <c r="AK55" s="58">
        <f t="shared" si="40"/>
        <v>0</v>
      </c>
      <c r="AL55" s="59" t="str">
        <f t="shared" si="4"/>
        <v/>
      </c>
      <c r="AM55" s="90"/>
      <c r="AN55" s="90"/>
      <c r="AO55" s="84">
        <f t="shared" si="41"/>
        <v>0</v>
      </c>
      <c r="AP55" s="88">
        <f t="shared" si="42"/>
        <v>0</v>
      </c>
      <c r="AQ55" s="84">
        <f t="shared" si="43"/>
        <v>0</v>
      </c>
      <c r="AR55" s="89">
        <f t="shared" si="44"/>
        <v>0</v>
      </c>
      <c r="AS55" s="75" t="str">
        <f t="shared" si="5"/>
        <v/>
      </c>
      <c r="AT55" s="87"/>
      <c r="AU55" s="94"/>
      <c r="AV55" s="182"/>
      <c r="AW55" s="84">
        <f t="shared" si="45"/>
        <v>0</v>
      </c>
      <c r="AX55" s="84">
        <f t="shared" si="46"/>
        <v>0</v>
      </c>
      <c r="AY55" s="85" t="str">
        <f t="shared" si="6"/>
        <v/>
      </c>
      <c r="AZ55" s="87"/>
      <c r="BA55" s="87"/>
      <c r="BB55" s="91"/>
      <c r="BC55" s="84">
        <f t="shared" si="47"/>
        <v>0</v>
      </c>
      <c r="BD55" s="84">
        <f t="shared" si="48"/>
        <v>0</v>
      </c>
      <c r="BE55" s="88">
        <f t="shared" si="7"/>
        <v>0</v>
      </c>
      <c r="BF55" s="84">
        <f t="shared" si="49"/>
        <v>0</v>
      </c>
      <c r="BG55" s="89">
        <f t="shared" si="50"/>
        <v>0</v>
      </c>
      <c r="BH55" s="75" t="str">
        <f t="shared" si="8"/>
        <v/>
      </c>
      <c r="BI55" s="189"/>
      <c r="BJ55" s="87"/>
      <c r="BK55" s="94"/>
      <c r="BL55" s="84">
        <f t="shared" si="51"/>
        <v>0</v>
      </c>
      <c r="BM55" s="85" t="str">
        <f t="shared" si="9"/>
        <v/>
      </c>
      <c r="BN55" s="91"/>
      <c r="BO55" s="87"/>
      <c r="BP55" s="87"/>
      <c r="BQ55" s="84">
        <f t="shared" si="52"/>
        <v>0</v>
      </c>
      <c r="BR55" s="88">
        <f t="shared" si="10"/>
        <v>0</v>
      </c>
      <c r="BS55" s="84">
        <f t="shared" si="53"/>
        <v>0</v>
      </c>
      <c r="BT55" s="89">
        <f t="shared" si="54"/>
        <v>0</v>
      </c>
      <c r="BU55" s="75" t="str">
        <f t="shared" si="11"/>
        <v/>
      </c>
      <c r="BV55" s="184"/>
      <c r="BW55" s="87"/>
      <c r="BX55" s="84">
        <f t="shared" si="55"/>
        <v>0</v>
      </c>
      <c r="BY55" s="85" t="str">
        <f t="shared" si="12"/>
        <v/>
      </c>
      <c r="BZ55" s="91"/>
      <c r="CA55" s="87"/>
      <c r="CB55" s="84">
        <f t="shared" si="56"/>
        <v>0</v>
      </c>
      <c r="CC55" s="88">
        <f t="shared" si="57"/>
        <v>0</v>
      </c>
      <c r="CD55" s="84">
        <f t="shared" si="58"/>
        <v>0</v>
      </c>
      <c r="CE55" s="89">
        <f t="shared" si="59"/>
        <v>0</v>
      </c>
      <c r="CF55" s="75" t="str">
        <f t="shared" si="13"/>
        <v/>
      </c>
      <c r="CG55" s="189"/>
      <c r="CH55" s="87"/>
      <c r="CI55" s="84">
        <f>[2]January!AQ55</f>
        <v>0</v>
      </c>
      <c r="CJ55" s="84">
        <f t="shared" si="60"/>
        <v>0</v>
      </c>
      <c r="CK55" s="85" t="str">
        <f t="shared" si="14"/>
        <v/>
      </c>
      <c r="CL55" s="91"/>
      <c r="CM55" s="94"/>
      <c r="CN55" s="87"/>
      <c r="CO55" s="84">
        <f t="shared" si="61"/>
        <v>0</v>
      </c>
      <c r="CP55" s="88">
        <f t="shared" si="15"/>
        <v>0</v>
      </c>
      <c r="CQ55" s="84">
        <f t="shared" si="62"/>
        <v>0</v>
      </c>
      <c r="CR55" s="89">
        <f t="shared" si="63"/>
        <v>0</v>
      </c>
      <c r="CS55" s="75" t="str">
        <f t="shared" si="16"/>
        <v/>
      </c>
      <c r="CT55" s="92">
        <f t="shared" si="17"/>
        <v>0</v>
      </c>
      <c r="CU55" s="93" t="str">
        <f t="shared" si="18"/>
        <v/>
      </c>
      <c r="CV55" s="184"/>
      <c r="CW55" s="90"/>
      <c r="CX55" s="84">
        <f t="shared" si="64"/>
        <v>0</v>
      </c>
      <c r="CY55" s="94">
        <f t="shared" si="65"/>
        <v>0</v>
      </c>
      <c r="CZ55" s="89">
        <f t="shared" si="66"/>
        <v>0</v>
      </c>
      <c r="DA55" s="95" t="str">
        <f t="shared" si="19"/>
        <v/>
      </c>
      <c r="DB55" s="87"/>
      <c r="DC55" s="192"/>
      <c r="DD55" s="86">
        <f t="shared" si="67"/>
        <v>0</v>
      </c>
      <c r="DE55" s="94">
        <f t="shared" si="68"/>
        <v>0</v>
      </c>
      <c r="DF55" s="89">
        <f t="shared" si="69"/>
        <v>0</v>
      </c>
      <c r="DG55" s="75" t="str">
        <f t="shared" si="20"/>
        <v/>
      </c>
      <c r="DH55" s="92">
        <f t="shared" si="70"/>
        <v>0</v>
      </c>
      <c r="DI55" s="75" t="str">
        <f t="shared" si="21"/>
        <v/>
      </c>
      <c r="DJ55" s="65"/>
      <c r="DK55" s="87"/>
      <c r="DL55" s="84">
        <f t="shared" si="22"/>
        <v>0</v>
      </c>
      <c r="DM55" s="85" t="str">
        <f t="shared" si="23"/>
        <v/>
      </c>
      <c r="DN55" s="91"/>
      <c r="DO55" s="90"/>
      <c r="DP55" s="84">
        <f t="shared" si="24"/>
        <v>0</v>
      </c>
      <c r="DQ55" s="88">
        <f t="shared" si="71"/>
        <v>0</v>
      </c>
      <c r="DR55" s="84">
        <f t="shared" si="72"/>
        <v>0</v>
      </c>
      <c r="DS55" s="89">
        <f t="shared" si="73"/>
        <v>0</v>
      </c>
      <c r="DT55" s="75" t="str">
        <f t="shared" si="25"/>
        <v/>
      </c>
      <c r="DU55" s="76" t="str">
        <f t="shared" si="74"/>
        <v>- عربى</v>
      </c>
      <c r="DV55" s="96" t="str">
        <f>IF(AG55&lt;AG$13," - اللغة الاجنبية",IF(AC55&lt;AC$13,"- اللغة الاجنبية",IF(AC55="غ","- اللغة الاجنبية",IF(AC55="صفر"," -اللغة الاجنبية",""))))</f>
        <v xml:space="preserve"> - اللغة الاجنبية</v>
      </c>
      <c r="DW55" s="76" t="str">
        <f t="shared" si="75"/>
        <v xml:space="preserve"> - دراسات</v>
      </c>
      <c r="DX55" s="75" t="str">
        <f t="shared" si="76"/>
        <v xml:space="preserve"> - رياضيات</v>
      </c>
      <c r="DY55" s="76" t="str">
        <f t="shared" si="77"/>
        <v xml:space="preserve"> - علـوم</v>
      </c>
      <c r="DZ55" s="96" t="str">
        <f t="shared" si="78"/>
        <v xml:space="preserve"> - تربية فنية</v>
      </c>
      <c r="EA55" s="75" t="str">
        <f t="shared" si="79"/>
        <v xml:space="preserve"> - حاسب الى</v>
      </c>
      <c r="EB55" s="76" t="str">
        <f t="shared" si="80"/>
        <v xml:space="preserve"> - تربية دينية</v>
      </c>
      <c r="EC55" s="97">
        <f t="shared" si="81"/>
        <v>0</v>
      </c>
      <c r="ED55" s="77" t="str">
        <f t="shared" si="82"/>
        <v/>
      </c>
      <c r="EE55" s="98" t="str">
        <f>IF(A55="","",""&amp;ED55&amp;""&amp;DU55&amp;""&amp;DW55&amp;""&amp;DV55&amp;""&amp;DX55&amp;""&amp;DY55&amp;""&amp;DZ55&amp;""&amp;EA55&amp;""&amp;#REF!&amp;""&amp;#REF!&amp;""&amp;EB55&amp;"")</f>
        <v/>
      </c>
      <c r="EF55" s="79"/>
      <c r="EG55" s="211"/>
      <c r="EH55" s="130"/>
      <c r="EI55" s="131"/>
      <c r="EJ55" s="132"/>
      <c r="EK55" s="131"/>
      <c r="EL55" s="132"/>
      <c r="EN55" s="133"/>
      <c r="EO55" s="212"/>
      <c r="FB55" s="214"/>
      <c r="FC55" s="214"/>
      <c r="FD55" s="214"/>
      <c r="FE55" s="214"/>
      <c r="FF55" s="214"/>
      <c r="FG55" s="214"/>
      <c r="FH55" s="214"/>
      <c r="FI55" s="214"/>
      <c r="FJ55" s="214"/>
      <c r="FK55" s="214"/>
      <c r="GH55" s="118"/>
      <c r="GI55" s="118"/>
      <c r="GJ55" s="118"/>
      <c r="GK55" s="216"/>
      <c r="GL55" s="118"/>
      <c r="GM55" s="118"/>
      <c r="GN55" s="216"/>
      <c r="GO55" s="118"/>
      <c r="GP55" s="118"/>
      <c r="GQ55" s="118"/>
      <c r="GR55" s="129"/>
      <c r="GS55" s="129"/>
      <c r="GT55" s="79"/>
    </row>
    <row r="56" spans="1:202" ht="22.5">
      <c r="A56" s="80" t="str">
        <f t="shared" si="26"/>
        <v/>
      </c>
      <c r="B56" s="166"/>
      <c r="C56" s="167"/>
      <c r="D56" s="168"/>
      <c r="E56" s="81" t="str">
        <f t="shared" si="27"/>
        <v/>
      </c>
      <c r="F56" s="82" t="str">
        <f t="shared" si="28"/>
        <v/>
      </c>
      <c r="G56" s="83" t="str">
        <f t="shared" si="29"/>
        <v/>
      </c>
      <c r="H56" s="176"/>
      <c r="I56" s="177"/>
      <c r="J56" s="178"/>
      <c r="K56" s="178"/>
      <c r="L56" s="178"/>
      <c r="M56" s="87"/>
      <c r="N56" s="87"/>
      <c r="O56" s="84">
        <f t="shared" si="30"/>
        <v>0</v>
      </c>
      <c r="P56" s="85" t="str">
        <f t="shared" si="0"/>
        <v/>
      </c>
      <c r="Q56" s="91"/>
      <c r="R56" s="87"/>
      <c r="S56" s="58">
        <f t="shared" si="31"/>
        <v>0</v>
      </c>
      <c r="T56" s="88">
        <f t="shared" si="32"/>
        <v>0</v>
      </c>
      <c r="U56" s="84">
        <f t="shared" si="33"/>
        <v>0</v>
      </c>
      <c r="V56" s="89">
        <f t="shared" si="34"/>
        <v>0</v>
      </c>
      <c r="W56" s="75" t="str">
        <f t="shared" si="1"/>
        <v/>
      </c>
      <c r="X56" s="184"/>
      <c r="Y56" s="87"/>
      <c r="Z56" s="84">
        <f t="shared" si="35"/>
        <v>0</v>
      </c>
      <c r="AA56" s="85" t="str">
        <f t="shared" si="2"/>
        <v/>
      </c>
      <c r="AB56" s="91"/>
      <c r="AC56" s="90"/>
      <c r="AD56" s="58">
        <f t="shared" si="36"/>
        <v>0</v>
      </c>
      <c r="AE56" s="88">
        <f t="shared" si="37"/>
        <v>0</v>
      </c>
      <c r="AF56" s="84">
        <f t="shared" si="38"/>
        <v>0</v>
      </c>
      <c r="AG56" s="89">
        <f t="shared" si="39"/>
        <v>0</v>
      </c>
      <c r="AH56" s="75" t="str">
        <f t="shared" si="3"/>
        <v/>
      </c>
      <c r="AI56" s="184"/>
      <c r="AJ56" s="87"/>
      <c r="AK56" s="58">
        <f t="shared" si="40"/>
        <v>0</v>
      </c>
      <c r="AL56" s="59" t="str">
        <f t="shared" si="4"/>
        <v/>
      </c>
      <c r="AM56" s="90"/>
      <c r="AN56" s="90"/>
      <c r="AO56" s="84">
        <f t="shared" si="41"/>
        <v>0</v>
      </c>
      <c r="AP56" s="88">
        <f t="shared" si="42"/>
        <v>0</v>
      </c>
      <c r="AQ56" s="84">
        <f t="shared" si="43"/>
        <v>0</v>
      </c>
      <c r="AR56" s="89">
        <f t="shared" si="44"/>
        <v>0</v>
      </c>
      <c r="AS56" s="75" t="str">
        <f t="shared" si="5"/>
        <v/>
      </c>
      <c r="AT56" s="87"/>
      <c r="AU56" s="94"/>
      <c r="AV56" s="182"/>
      <c r="AW56" s="84">
        <f t="shared" si="45"/>
        <v>0</v>
      </c>
      <c r="AX56" s="84">
        <f t="shared" si="46"/>
        <v>0</v>
      </c>
      <c r="AY56" s="85" t="str">
        <f t="shared" si="6"/>
        <v/>
      </c>
      <c r="AZ56" s="87"/>
      <c r="BA56" s="87"/>
      <c r="BB56" s="91"/>
      <c r="BC56" s="84">
        <f t="shared" si="47"/>
        <v>0</v>
      </c>
      <c r="BD56" s="84">
        <f t="shared" si="48"/>
        <v>0</v>
      </c>
      <c r="BE56" s="88">
        <f t="shared" si="7"/>
        <v>0</v>
      </c>
      <c r="BF56" s="84">
        <f t="shared" si="49"/>
        <v>0</v>
      </c>
      <c r="BG56" s="89">
        <f t="shared" si="50"/>
        <v>0</v>
      </c>
      <c r="BH56" s="75" t="str">
        <f t="shared" si="8"/>
        <v/>
      </c>
      <c r="BI56" s="189"/>
      <c r="BJ56" s="87"/>
      <c r="BK56" s="94"/>
      <c r="BL56" s="84">
        <f t="shared" si="51"/>
        <v>0</v>
      </c>
      <c r="BM56" s="85" t="str">
        <f t="shared" si="9"/>
        <v/>
      </c>
      <c r="BN56" s="91"/>
      <c r="BO56" s="87"/>
      <c r="BP56" s="87"/>
      <c r="BQ56" s="84">
        <f t="shared" si="52"/>
        <v>0</v>
      </c>
      <c r="BR56" s="88">
        <f t="shared" si="10"/>
        <v>0</v>
      </c>
      <c r="BS56" s="84">
        <f t="shared" si="53"/>
        <v>0</v>
      </c>
      <c r="BT56" s="89">
        <f t="shared" si="54"/>
        <v>0</v>
      </c>
      <c r="BU56" s="75" t="str">
        <f t="shared" si="11"/>
        <v/>
      </c>
      <c r="BV56" s="184"/>
      <c r="BW56" s="87"/>
      <c r="BX56" s="84">
        <f t="shared" si="55"/>
        <v>0</v>
      </c>
      <c r="BY56" s="85" t="str">
        <f t="shared" si="12"/>
        <v/>
      </c>
      <c r="BZ56" s="91"/>
      <c r="CA56" s="87"/>
      <c r="CB56" s="84">
        <f t="shared" si="56"/>
        <v>0</v>
      </c>
      <c r="CC56" s="88">
        <f t="shared" si="57"/>
        <v>0</v>
      </c>
      <c r="CD56" s="84">
        <f t="shared" si="58"/>
        <v>0</v>
      </c>
      <c r="CE56" s="89">
        <f t="shared" si="59"/>
        <v>0</v>
      </c>
      <c r="CF56" s="75" t="str">
        <f t="shared" si="13"/>
        <v/>
      </c>
      <c r="CG56" s="189"/>
      <c r="CH56" s="87"/>
      <c r="CI56" s="84">
        <f>[2]January!AQ56</f>
        <v>0</v>
      </c>
      <c r="CJ56" s="84">
        <f t="shared" si="60"/>
        <v>0</v>
      </c>
      <c r="CK56" s="85" t="str">
        <f t="shared" si="14"/>
        <v/>
      </c>
      <c r="CL56" s="91"/>
      <c r="CM56" s="94"/>
      <c r="CN56" s="87"/>
      <c r="CO56" s="84">
        <f t="shared" si="61"/>
        <v>0</v>
      </c>
      <c r="CP56" s="88">
        <f t="shared" si="15"/>
        <v>0</v>
      </c>
      <c r="CQ56" s="84">
        <f t="shared" si="62"/>
        <v>0</v>
      </c>
      <c r="CR56" s="89">
        <f t="shared" si="63"/>
        <v>0</v>
      </c>
      <c r="CS56" s="75" t="str">
        <f t="shared" si="16"/>
        <v/>
      </c>
      <c r="CT56" s="92">
        <f t="shared" si="17"/>
        <v>0</v>
      </c>
      <c r="CU56" s="93" t="str">
        <f t="shared" si="18"/>
        <v/>
      </c>
      <c r="CV56" s="184"/>
      <c r="CW56" s="90"/>
      <c r="CX56" s="84">
        <f t="shared" si="64"/>
        <v>0</v>
      </c>
      <c r="CY56" s="94">
        <f t="shared" si="65"/>
        <v>0</v>
      </c>
      <c r="CZ56" s="89">
        <f t="shared" si="66"/>
        <v>0</v>
      </c>
      <c r="DA56" s="95" t="str">
        <f t="shared" si="19"/>
        <v/>
      </c>
      <c r="DB56" s="87"/>
      <c r="DC56" s="192"/>
      <c r="DD56" s="86">
        <f t="shared" si="67"/>
        <v>0</v>
      </c>
      <c r="DE56" s="94">
        <f t="shared" si="68"/>
        <v>0</v>
      </c>
      <c r="DF56" s="89">
        <f t="shared" si="69"/>
        <v>0</v>
      </c>
      <c r="DG56" s="75" t="str">
        <f t="shared" si="20"/>
        <v/>
      </c>
      <c r="DH56" s="92">
        <f t="shared" si="70"/>
        <v>0</v>
      </c>
      <c r="DI56" s="75" t="str">
        <f t="shared" si="21"/>
        <v/>
      </c>
      <c r="DJ56" s="65"/>
      <c r="DK56" s="87"/>
      <c r="DL56" s="84">
        <f t="shared" si="22"/>
        <v>0</v>
      </c>
      <c r="DM56" s="85" t="str">
        <f t="shared" si="23"/>
        <v/>
      </c>
      <c r="DN56" s="91"/>
      <c r="DO56" s="90"/>
      <c r="DP56" s="84">
        <f t="shared" si="24"/>
        <v>0</v>
      </c>
      <c r="DQ56" s="88">
        <f t="shared" si="71"/>
        <v>0</v>
      </c>
      <c r="DR56" s="84">
        <f t="shared" si="72"/>
        <v>0</v>
      </c>
      <c r="DS56" s="89">
        <f t="shared" si="73"/>
        <v>0</v>
      </c>
      <c r="DT56" s="75" t="str">
        <f t="shared" si="25"/>
        <v/>
      </c>
      <c r="DU56" s="76" t="str">
        <f t="shared" si="74"/>
        <v>- عربى</v>
      </c>
      <c r="DV56" s="96" t="str">
        <f>IF(AG56&lt;AG$13," - اللغة الاجنبية",IF(AC56&lt;AC$13,"- اللغة الاجنبية",IF(AC56="غ","- اللغة الاجنبية",IF(AC56="صفر"," -اللغة الاجنبية",""))))</f>
        <v xml:space="preserve"> - اللغة الاجنبية</v>
      </c>
      <c r="DW56" s="76" t="str">
        <f t="shared" si="75"/>
        <v xml:space="preserve"> - دراسات</v>
      </c>
      <c r="DX56" s="75" t="str">
        <f t="shared" si="76"/>
        <v xml:space="preserve"> - رياضيات</v>
      </c>
      <c r="DY56" s="76" t="str">
        <f t="shared" si="77"/>
        <v xml:space="preserve"> - علـوم</v>
      </c>
      <c r="DZ56" s="96" t="str">
        <f t="shared" si="78"/>
        <v xml:space="preserve"> - تربية فنية</v>
      </c>
      <c r="EA56" s="75" t="str">
        <f t="shared" si="79"/>
        <v xml:space="preserve"> - حاسب الى</v>
      </c>
      <c r="EB56" s="76" t="str">
        <f t="shared" si="80"/>
        <v xml:space="preserve"> - تربية دينية</v>
      </c>
      <c r="EC56" s="97">
        <f t="shared" si="81"/>
        <v>0</v>
      </c>
      <c r="ED56" s="77" t="str">
        <f t="shared" si="82"/>
        <v/>
      </c>
      <c r="EE56" s="98" t="str">
        <f>IF(A56="","",""&amp;ED56&amp;""&amp;DU56&amp;""&amp;DW56&amp;""&amp;DV56&amp;""&amp;DX56&amp;""&amp;DY56&amp;""&amp;DZ56&amp;""&amp;EA56&amp;""&amp;#REF!&amp;""&amp;#REF!&amp;""&amp;EB56&amp;"")</f>
        <v/>
      </c>
      <c r="EF56" s="79"/>
      <c r="EG56" s="211"/>
      <c r="EH56" s="130"/>
      <c r="EI56" s="131"/>
      <c r="EJ56" s="132"/>
      <c r="EK56" s="131"/>
      <c r="EL56" s="132"/>
      <c r="EN56" s="133"/>
      <c r="EO56" s="212"/>
      <c r="FB56" s="214"/>
      <c r="FC56" s="214"/>
      <c r="FD56" s="214"/>
      <c r="FE56" s="214"/>
      <c r="FF56" s="214"/>
      <c r="FG56" s="214"/>
      <c r="FH56" s="214"/>
      <c r="FI56" s="214"/>
      <c r="FJ56" s="214"/>
      <c r="FK56" s="214"/>
      <c r="GH56" s="118"/>
      <c r="GI56" s="118"/>
      <c r="GJ56" s="118"/>
      <c r="GK56" s="216"/>
      <c r="GL56" s="118"/>
      <c r="GM56" s="118"/>
      <c r="GN56" s="216"/>
      <c r="GO56" s="118"/>
      <c r="GP56" s="118"/>
      <c r="GQ56" s="118"/>
      <c r="GR56" s="129"/>
      <c r="GS56" s="129"/>
      <c r="GT56" s="79"/>
    </row>
    <row r="57" spans="1:202" ht="22.5">
      <c r="A57" s="80" t="str">
        <f t="shared" si="26"/>
        <v/>
      </c>
      <c r="B57" s="166"/>
      <c r="C57" s="167"/>
      <c r="D57" s="168"/>
      <c r="E57" s="81" t="str">
        <f t="shared" si="27"/>
        <v/>
      </c>
      <c r="F57" s="82" t="str">
        <f t="shared" si="28"/>
        <v/>
      </c>
      <c r="G57" s="83" t="str">
        <f t="shared" si="29"/>
        <v/>
      </c>
      <c r="H57" s="176"/>
      <c r="I57" s="177"/>
      <c r="J57" s="178"/>
      <c r="K57" s="178"/>
      <c r="L57" s="178"/>
      <c r="M57" s="87"/>
      <c r="N57" s="87"/>
      <c r="O57" s="84">
        <f t="shared" si="30"/>
        <v>0</v>
      </c>
      <c r="P57" s="85" t="str">
        <f t="shared" si="0"/>
        <v/>
      </c>
      <c r="Q57" s="91"/>
      <c r="R57" s="87"/>
      <c r="S57" s="58">
        <f t="shared" si="31"/>
        <v>0</v>
      </c>
      <c r="T57" s="88">
        <f t="shared" si="32"/>
        <v>0</v>
      </c>
      <c r="U57" s="84">
        <f t="shared" si="33"/>
        <v>0</v>
      </c>
      <c r="V57" s="89">
        <f t="shared" si="34"/>
        <v>0</v>
      </c>
      <c r="W57" s="75" t="str">
        <f t="shared" si="1"/>
        <v/>
      </c>
      <c r="X57" s="184"/>
      <c r="Y57" s="87"/>
      <c r="Z57" s="84">
        <f t="shared" si="35"/>
        <v>0</v>
      </c>
      <c r="AA57" s="85" t="str">
        <f t="shared" si="2"/>
        <v/>
      </c>
      <c r="AB57" s="91"/>
      <c r="AC57" s="90"/>
      <c r="AD57" s="58">
        <f t="shared" si="36"/>
        <v>0</v>
      </c>
      <c r="AE57" s="88">
        <f t="shared" si="37"/>
        <v>0</v>
      </c>
      <c r="AF57" s="84">
        <f t="shared" si="38"/>
        <v>0</v>
      </c>
      <c r="AG57" s="89">
        <f t="shared" si="39"/>
        <v>0</v>
      </c>
      <c r="AH57" s="75" t="str">
        <f t="shared" si="3"/>
        <v/>
      </c>
      <c r="AI57" s="184"/>
      <c r="AJ57" s="87"/>
      <c r="AK57" s="58">
        <f t="shared" si="40"/>
        <v>0</v>
      </c>
      <c r="AL57" s="59" t="str">
        <f t="shared" si="4"/>
        <v/>
      </c>
      <c r="AM57" s="90"/>
      <c r="AN57" s="90"/>
      <c r="AO57" s="84">
        <f t="shared" si="41"/>
        <v>0</v>
      </c>
      <c r="AP57" s="88">
        <f t="shared" si="42"/>
        <v>0</v>
      </c>
      <c r="AQ57" s="84">
        <f t="shared" si="43"/>
        <v>0</v>
      </c>
      <c r="AR57" s="89">
        <f t="shared" si="44"/>
        <v>0</v>
      </c>
      <c r="AS57" s="75" t="str">
        <f t="shared" si="5"/>
        <v/>
      </c>
      <c r="AT57" s="87"/>
      <c r="AU57" s="94"/>
      <c r="AV57" s="182"/>
      <c r="AW57" s="84">
        <f t="shared" si="45"/>
        <v>0</v>
      </c>
      <c r="AX57" s="84">
        <f t="shared" si="46"/>
        <v>0</v>
      </c>
      <c r="AY57" s="85" t="str">
        <f t="shared" si="6"/>
        <v/>
      </c>
      <c r="AZ57" s="87"/>
      <c r="BA57" s="87"/>
      <c r="BB57" s="91"/>
      <c r="BC57" s="84">
        <f t="shared" si="47"/>
        <v>0</v>
      </c>
      <c r="BD57" s="84">
        <f t="shared" si="48"/>
        <v>0</v>
      </c>
      <c r="BE57" s="88">
        <f t="shared" si="7"/>
        <v>0</v>
      </c>
      <c r="BF57" s="84">
        <f t="shared" si="49"/>
        <v>0</v>
      </c>
      <c r="BG57" s="89">
        <f t="shared" si="50"/>
        <v>0</v>
      </c>
      <c r="BH57" s="75" t="str">
        <f t="shared" si="8"/>
        <v/>
      </c>
      <c r="BI57" s="189"/>
      <c r="BJ57" s="87"/>
      <c r="BK57" s="94"/>
      <c r="BL57" s="84">
        <f t="shared" si="51"/>
        <v>0</v>
      </c>
      <c r="BM57" s="85" t="str">
        <f t="shared" si="9"/>
        <v/>
      </c>
      <c r="BN57" s="91"/>
      <c r="BO57" s="87"/>
      <c r="BP57" s="87"/>
      <c r="BQ57" s="84">
        <f t="shared" si="52"/>
        <v>0</v>
      </c>
      <c r="BR57" s="88">
        <f t="shared" si="10"/>
        <v>0</v>
      </c>
      <c r="BS57" s="84">
        <f t="shared" si="53"/>
        <v>0</v>
      </c>
      <c r="BT57" s="89">
        <f t="shared" si="54"/>
        <v>0</v>
      </c>
      <c r="BU57" s="75" t="str">
        <f t="shared" si="11"/>
        <v/>
      </c>
      <c r="BV57" s="184"/>
      <c r="BW57" s="87"/>
      <c r="BX57" s="84">
        <f t="shared" si="55"/>
        <v>0</v>
      </c>
      <c r="BY57" s="85" t="str">
        <f t="shared" si="12"/>
        <v/>
      </c>
      <c r="BZ57" s="91"/>
      <c r="CA57" s="87"/>
      <c r="CB57" s="84">
        <f t="shared" si="56"/>
        <v>0</v>
      </c>
      <c r="CC57" s="88">
        <f t="shared" si="57"/>
        <v>0</v>
      </c>
      <c r="CD57" s="84">
        <f t="shared" si="58"/>
        <v>0</v>
      </c>
      <c r="CE57" s="89">
        <f t="shared" si="59"/>
        <v>0</v>
      </c>
      <c r="CF57" s="75" t="str">
        <f t="shared" si="13"/>
        <v/>
      </c>
      <c r="CG57" s="189"/>
      <c r="CH57" s="87"/>
      <c r="CI57" s="84">
        <f>[2]January!AQ57</f>
        <v>0</v>
      </c>
      <c r="CJ57" s="84">
        <f t="shared" si="60"/>
        <v>0</v>
      </c>
      <c r="CK57" s="85" t="str">
        <f t="shared" si="14"/>
        <v/>
      </c>
      <c r="CL57" s="91"/>
      <c r="CM57" s="94"/>
      <c r="CN57" s="87"/>
      <c r="CO57" s="84">
        <f t="shared" si="61"/>
        <v>0</v>
      </c>
      <c r="CP57" s="88">
        <f t="shared" si="15"/>
        <v>0</v>
      </c>
      <c r="CQ57" s="84">
        <f t="shared" si="62"/>
        <v>0</v>
      </c>
      <c r="CR57" s="89">
        <f t="shared" si="63"/>
        <v>0</v>
      </c>
      <c r="CS57" s="75" t="str">
        <f t="shared" si="16"/>
        <v/>
      </c>
      <c r="CT57" s="92">
        <f t="shared" si="17"/>
        <v>0</v>
      </c>
      <c r="CU57" s="93" t="str">
        <f t="shared" si="18"/>
        <v/>
      </c>
      <c r="CV57" s="184"/>
      <c r="CW57" s="90"/>
      <c r="CX57" s="84">
        <f t="shared" si="64"/>
        <v>0</v>
      </c>
      <c r="CY57" s="94">
        <f t="shared" si="65"/>
        <v>0</v>
      </c>
      <c r="CZ57" s="89">
        <f t="shared" si="66"/>
        <v>0</v>
      </c>
      <c r="DA57" s="95" t="str">
        <f t="shared" si="19"/>
        <v/>
      </c>
      <c r="DB57" s="87"/>
      <c r="DC57" s="192"/>
      <c r="DD57" s="86">
        <f t="shared" si="67"/>
        <v>0</v>
      </c>
      <c r="DE57" s="94">
        <f t="shared" si="68"/>
        <v>0</v>
      </c>
      <c r="DF57" s="89">
        <f t="shared" si="69"/>
        <v>0</v>
      </c>
      <c r="DG57" s="75" t="str">
        <f t="shared" si="20"/>
        <v/>
      </c>
      <c r="DH57" s="92">
        <f t="shared" si="70"/>
        <v>0</v>
      </c>
      <c r="DI57" s="75" t="str">
        <f t="shared" si="21"/>
        <v/>
      </c>
      <c r="DJ57" s="65"/>
      <c r="DK57" s="87"/>
      <c r="DL57" s="84">
        <f t="shared" si="22"/>
        <v>0</v>
      </c>
      <c r="DM57" s="85" t="str">
        <f t="shared" si="23"/>
        <v/>
      </c>
      <c r="DN57" s="91"/>
      <c r="DO57" s="90"/>
      <c r="DP57" s="84">
        <f t="shared" si="24"/>
        <v>0</v>
      </c>
      <c r="DQ57" s="88">
        <f t="shared" si="71"/>
        <v>0</v>
      </c>
      <c r="DR57" s="84">
        <f t="shared" si="72"/>
        <v>0</v>
      </c>
      <c r="DS57" s="89">
        <f t="shared" si="73"/>
        <v>0</v>
      </c>
      <c r="DT57" s="75" t="str">
        <f t="shared" si="25"/>
        <v/>
      </c>
      <c r="DU57" s="76" t="str">
        <f t="shared" si="74"/>
        <v>- عربى</v>
      </c>
      <c r="DV57" s="96" t="str">
        <f>IF(AG57&lt;AG$13," - اللغة الاجنبية",IF(AC57&lt;AC$13,"- اللغة الاجنبية",IF(AC57="غ","- اللغة الاجنبية",IF(AC57="صفر"," -اللغة الاجنبية",""))))</f>
        <v xml:space="preserve"> - اللغة الاجنبية</v>
      </c>
      <c r="DW57" s="76" t="str">
        <f t="shared" si="75"/>
        <v xml:space="preserve"> - دراسات</v>
      </c>
      <c r="DX57" s="75" t="str">
        <f t="shared" si="76"/>
        <v xml:space="preserve"> - رياضيات</v>
      </c>
      <c r="DY57" s="76" t="str">
        <f t="shared" si="77"/>
        <v xml:space="preserve"> - علـوم</v>
      </c>
      <c r="DZ57" s="96" t="str">
        <f t="shared" si="78"/>
        <v xml:space="preserve"> - تربية فنية</v>
      </c>
      <c r="EA57" s="75" t="str">
        <f t="shared" si="79"/>
        <v xml:space="preserve"> - حاسب الى</v>
      </c>
      <c r="EB57" s="76" t="str">
        <f t="shared" si="80"/>
        <v xml:space="preserve"> - تربية دينية</v>
      </c>
      <c r="EC57" s="97">
        <f t="shared" si="81"/>
        <v>0</v>
      </c>
      <c r="ED57" s="77" t="str">
        <f t="shared" si="82"/>
        <v/>
      </c>
      <c r="EE57" s="98" t="str">
        <f>IF(A57="","",""&amp;ED57&amp;""&amp;DU57&amp;""&amp;DW57&amp;""&amp;DV57&amp;""&amp;DX57&amp;""&amp;DY57&amp;""&amp;DZ57&amp;""&amp;EA57&amp;""&amp;#REF!&amp;""&amp;#REF!&amp;""&amp;EB57&amp;"")</f>
        <v/>
      </c>
      <c r="EF57" s="79"/>
      <c r="EG57" s="211"/>
      <c r="EH57" s="130"/>
      <c r="EI57" s="131"/>
      <c r="EJ57" s="132"/>
      <c r="EK57" s="131"/>
      <c r="EL57" s="132"/>
      <c r="EN57" s="133"/>
      <c r="EO57" s="212"/>
      <c r="FB57" s="214"/>
      <c r="FC57" s="214"/>
      <c r="FD57" s="214"/>
      <c r="FE57" s="214"/>
      <c r="FF57" s="214"/>
      <c r="FG57" s="214"/>
      <c r="FH57" s="214"/>
      <c r="FI57" s="214"/>
      <c r="FJ57" s="214"/>
      <c r="FK57" s="214"/>
      <c r="GH57" s="118"/>
      <c r="GI57" s="118"/>
      <c r="GJ57" s="118"/>
      <c r="GK57" s="216"/>
      <c r="GL57" s="118"/>
      <c r="GM57" s="118"/>
      <c r="GN57" s="216"/>
      <c r="GO57" s="118"/>
      <c r="GP57" s="118"/>
      <c r="GQ57" s="118"/>
      <c r="GR57" s="129"/>
      <c r="GS57" s="129"/>
      <c r="GT57" s="79"/>
    </row>
    <row r="58" spans="1:202" ht="22.5">
      <c r="A58" s="80" t="str">
        <f t="shared" si="26"/>
        <v/>
      </c>
      <c r="B58" s="166"/>
      <c r="C58" s="167"/>
      <c r="D58" s="168"/>
      <c r="E58" s="81" t="str">
        <f t="shared" si="27"/>
        <v/>
      </c>
      <c r="F58" s="82" t="str">
        <f t="shared" si="28"/>
        <v/>
      </c>
      <c r="G58" s="83" t="str">
        <f t="shared" si="29"/>
        <v/>
      </c>
      <c r="H58" s="176"/>
      <c r="I58" s="177"/>
      <c r="J58" s="178"/>
      <c r="K58" s="178"/>
      <c r="L58" s="178"/>
      <c r="M58" s="87"/>
      <c r="N58" s="87"/>
      <c r="O58" s="84">
        <f t="shared" si="30"/>
        <v>0</v>
      </c>
      <c r="P58" s="85" t="str">
        <f t="shared" si="0"/>
        <v/>
      </c>
      <c r="Q58" s="91"/>
      <c r="R58" s="87"/>
      <c r="S58" s="58">
        <f t="shared" si="31"/>
        <v>0</v>
      </c>
      <c r="T58" s="88">
        <f t="shared" si="32"/>
        <v>0</v>
      </c>
      <c r="U58" s="84">
        <f t="shared" si="33"/>
        <v>0</v>
      </c>
      <c r="V58" s="89">
        <f t="shared" si="34"/>
        <v>0</v>
      </c>
      <c r="W58" s="75" t="str">
        <f t="shared" si="1"/>
        <v/>
      </c>
      <c r="X58" s="184"/>
      <c r="Y58" s="87"/>
      <c r="Z58" s="84">
        <f t="shared" si="35"/>
        <v>0</v>
      </c>
      <c r="AA58" s="85" t="str">
        <f t="shared" si="2"/>
        <v/>
      </c>
      <c r="AB58" s="91"/>
      <c r="AC58" s="90"/>
      <c r="AD58" s="58">
        <f t="shared" si="36"/>
        <v>0</v>
      </c>
      <c r="AE58" s="88">
        <f t="shared" si="37"/>
        <v>0</v>
      </c>
      <c r="AF58" s="84">
        <f t="shared" si="38"/>
        <v>0</v>
      </c>
      <c r="AG58" s="89">
        <f t="shared" si="39"/>
        <v>0</v>
      </c>
      <c r="AH58" s="75" t="str">
        <f t="shared" si="3"/>
        <v/>
      </c>
      <c r="AI58" s="184"/>
      <c r="AJ58" s="87"/>
      <c r="AK58" s="58">
        <f t="shared" si="40"/>
        <v>0</v>
      </c>
      <c r="AL58" s="59" t="str">
        <f t="shared" si="4"/>
        <v/>
      </c>
      <c r="AM58" s="90"/>
      <c r="AN58" s="90"/>
      <c r="AO58" s="84">
        <f t="shared" si="41"/>
        <v>0</v>
      </c>
      <c r="AP58" s="88">
        <f t="shared" si="42"/>
        <v>0</v>
      </c>
      <c r="AQ58" s="84">
        <f t="shared" si="43"/>
        <v>0</v>
      </c>
      <c r="AR58" s="89">
        <f t="shared" si="44"/>
        <v>0</v>
      </c>
      <c r="AS58" s="75" t="str">
        <f t="shared" si="5"/>
        <v/>
      </c>
      <c r="AT58" s="87"/>
      <c r="AU58" s="94"/>
      <c r="AV58" s="182"/>
      <c r="AW58" s="84">
        <f t="shared" si="45"/>
        <v>0</v>
      </c>
      <c r="AX58" s="84">
        <f t="shared" si="46"/>
        <v>0</v>
      </c>
      <c r="AY58" s="85" t="str">
        <f t="shared" si="6"/>
        <v/>
      </c>
      <c r="AZ58" s="87"/>
      <c r="BA58" s="87"/>
      <c r="BB58" s="91"/>
      <c r="BC58" s="84">
        <f t="shared" si="47"/>
        <v>0</v>
      </c>
      <c r="BD58" s="84">
        <f t="shared" si="48"/>
        <v>0</v>
      </c>
      <c r="BE58" s="88">
        <f t="shared" si="7"/>
        <v>0</v>
      </c>
      <c r="BF58" s="84">
        <f t="shared" si="49"/>
        <v>0</v>
      </c>
      <c r="BG58" s="89">
        <f t="shared" si="50"/>
        <v>0</v>
      </c>
      <c r="BH58" s="75" t="str">
        <f t="shared" si="8"/>
        <v/>
      </c>
      <c r="BI58" s="189"/>
      <c r="BJ58" s="87"/>
      <c r="BK58" s="94"/>
      <c r="BL58" s="84">
        <f t="shared" si="51"/>
        <v>0</v>
      </c>
      <c r="BM58" s="85" t="str">
        <f t="shared" si="9"/>
        <v/>
      </c>
      <c r="BN58" s="91"/>
      <c r="BO58" s="87"/>
      <c r="BP58" s="87"/>
      <c r="BQ58" s="84">
        <f t="shared" si="52"/>
        <v>0</v>
      </c>
      <c r="BR58" s="88">
        <f t="shared" si="10"/>
        <v>0</v>
      </c>
      <c r="BS58" s="84">
        <f t="shared" si="53"/>
        <v>0</v>
      </c>
      <c r="BT58" s="89">
        <f t="shared" si="54"/>
        <v>0</v>
      </c>
      <c r="BU58" s="75" t="str">
        <f t="shared" si="11"/>
        <v/>
      </c>
      <c r="BV58" s="184"/>
      <c r="BW58" s="87"/>
      <c r="BX58" s="84">
        <f t="shared" si="55"/>
        <v>0</v>
      </c>
      <c r="BY58" s="85" t="str">
        <f t="shared" si="12"/>
        <v/>
      </c>
      <c r="BZ58" s="91"/>
      <c r="CA58" s="87"/>
      <c r="CB58" s="84">
        <f t="shared" si="56"/>
        <v>0</v>
      </c>
      <c r="CC58" s="88">
        <f t="shared" si="57"/>
        <v>0</v>
      </c>
      <c r="CD58" s="84">
        <f t="shared" si="58"/>
        <v>0</v>
      </c>
      <c r="CE58" s="89">
        <f t="shared" si="59"/>
        <v>0</v>
      </c>
      <c r="CF58" s="75" t="str">
        <f t="shared" si="13"/>
        <v/>
      </c>
      <c r="CG58" s="189"/>
      <c r="CH58" s="87"/>
      <c r="CI58" s="84">
        <f>[2]January!AQ58</f>
        <v>0</v>
      </c>
      <c r="CJ58" s="84">
        <f t="shared" si="60"/>
        <v>0</v>
      </c>
      <c r="CK58" s="85" t="str">
        <f t="shared" si="14"/>
        <v/>
      </c>
      <c r="CL58" s="91"/>
      <c r="CM58" s="94"/>
      <c r="CN58" s="87"/>
      <c r="CO58" s="84">
        <f t="shared" si="61"/>
        <v>0</v>
      </c>
      <c r="CP58" s="88">
        <f t="shared" si="15"/>
        <v>0</v>
      </c>
      <c r="CQ58" s="84">
        <f t="shared" si="62"/>
        <v>0</v>
      </c>
      <c r="CR58" s="89">
        <f t="shared" si="63"/>
        <v>0</v>
      </c>
      <c r="CS58" s="75" t="str">
        <f t="shared" si="16"/>
        <v/>
      </c>
      <c r="CT58" s="92">
        <f t="shared" si="17"/>
        <v>0</v>
      </c>
      <c r="CU58" s="93" t="str">
        <f t="shared" si="18"/>
        <v/>
      </c>
      <c r="CV58" s="184"/>
      <c r="CW58" s="90"/>
      <c r="CX58" s="84">
        <f t="shared" si="64"/>
        <v>0</v>
      </c>
      <c r="CY58" s="94">
        <f t="shared" si="65"/>
        <v>0</v>
      </c>
      <c r="CZ58" s="89">
        <f t="shared" si="66"/>
        <v>0</v>
      </c>
      <c r="DA58" s="95" t="str">
        <f t="shared" si="19"/>
        <v/>
      </c>
      <c r="DB58" s="87"/>
      <c r="DC58" s="192"/>
      <c r="DD58" s="86">
        <f t="shared" si="67"/>
        <v>0</v>
      </c>
      <c r="DE58" s="94">
        <f t="shared" si="68"/>
        <v>0</v>
      </c>
      <c r="DF58" s="89">
        <f t="shared" si="69"/>
        <v>0</v>
      </c>
      <c r="DG58" s="75" t="str">
        <f t="shared" si="20"/>
        <v/>
      </c>
      <c r="DH58" s="92">
        <f t="shared" si="70"/>
        <v>0</v>
      </c>
      <c r="DI58" s="75" t="str">
        <f t="shared" si="21"/>
        <v/>
      </c>
      <c r="DJ58" s="65"/>
      <c r="DK58" s="87"/>
      <c r="DL58" s="84">
        <f t="shared" si="22"/>
        <v>0</v>
      </c>
      <c r="DM58" s="85" t="str">
        <f t="shared" si="23"/>
        <v/>
      </c>
      <c r="DN58" s="91"/>
      <c r="DO58" s="90"/>
      <c r="DP58" s="84">
        <f t="shared" si="24"/>
        <v>0</v>
      </c>
      <c r="DQ58" s="88">
        <f t="shared" si="71"/>
        <v>0</v>
      </c>
      <c r="DR58" s="84">
        <f t="shared" si="72"/>
        <v>0</v>
      </c>
      <c r="DS58" s="89">
        <f t="shared" si="73"/>
        <v>0</v>
      </c>
      <c r="DT58" s="75" t="str">
        <f t="shared" si="25"/>
        <v/>
      </c>
      <c r="DU58" s="76" t="str">
        <f t="shared" si="74"/>
        <v>- عربى</v>
      </c>
      <c r="DV58" s="96" t="str">
        <f>IF(AG58&lt;AG$13," - اللغة الاجنبية",IF(AC58&lt;AC$13,"- اللغة الاجنبية",IF(AC58="غ","- اللغة الاجنبية",IF(AC58="صفر"," -اللغة الاجنبية",""))))</f>
        <v xml:space="preserve"> - اللغة الاجنبية</v>
      </c>
      <c r="DW58" s="76" t="str">
        <f t="shared" si="75"/>
        <v xml:space="preserve"> - دراسات</v>
      </c>
      <c r="DX58" s="75" t="str">
        <f t="shared" si="76"/>
        <v xml:space="preserve"> - رياضيات</v>
      </c>
      <c r="DY58" s="76" t="str">
        <f t="shared" si="77"/>
        <v xml:space="preserve"> - علـوم</v>
      </c>
      <c r="DZ58" s="96" t="str">
        <f t="shared" si="78"/>
        <v xml:space="preserve"> - تربية فنية</v>
      </c>
      <c r="EA58" s="75" t="str">
        <f t="shared" si="79"/>
        <v xml:space="preserve"> - حاسب الى</v>
      </c>
      <c r="EB58" s="76" t="str">
        <f t="shared" si="80"/>
        <v xml:space="preserve"> - تربية دينية</v>
      </c>
      <c r="EC58" s="97">
        <f t="shared" si="81"/>
        <v>0</v>
      </c>
      <c r="ED58" s="77" t="str">
        <f t="shared" si="82"/>
        <v/>
      </c>
      <c r="EE58" s="98" t="str">
        <f>IF(A58="","",""&amp;ED58&amp;""&amp;DU58&amp;""&amp;DW58&amp;""&amp;DV58&amp;""&amp;DX58&amp;""&amp;DY58&amp;""&amp;DZ58&amp;""&amp;EA58&amp;""&amp;#REF!&amp;""&amp;#REF!&amp;""&amp;EB58&amp;"")</f>
        <v/>
      </c>
      <c r="EF58" s="79"/>
      <c r="EG58" s="211"/>
      <c r="EH58" s="130"/>
      <c r="EI58" s="131"/>
      <c r="EJ58" s="132"/>
      <c r="EK58" s="131"/>
      <c r="EL58" s="132"/>
      <c r="EN58" s="133"/>
      <c r="EO58" s="212"/>
      <c r="FB58" s="214"/>
      <c r="FC58" s="214"/>
      <c r="FD58" s="214"/>
      <c r="FE58" s="214"/>
      <c r="FF58" s="214"/>
      <c r="FG58" s="214"/>
      <c r="FH58" s="214"/>
      <c r="FI58" s="214"/>
      <c r="FJ58" s="214"/>
      <c r="FK58" s="214"/>
      <c r="GH58" s="118"/>
      <c r="GI58" s="118"/>
      <c r="GJ58" s="118"/>
      <c r="GK58" s="216"/>
      <c r="GL58" s="118"/>
      <c r="GM58" s="118"/>
      <c r="GN58" s="216"/>
      <c r="GO58" s="118"/>
      <c r="GP58" s="118"/>
      <c r="GQ58" s="118"/>
      <c r="GR58" s="129"/>
      <c r="GS58" s="129"/>
      <c r="GT58" s="79"/>
    </row>
    <row r="59" spans="1:202" ht="22.5">
      <c r="A59" s="80" t="str">
        <f t="shared" si="26"/>
        <v/>
      </c>
      <c r="B59" s="166"/>
      <c r="C59" s="167"/>
      <c r="D59" s="168"/>
      <c r="E59" s="81" t="str">
        <f t="shared" si="27"/>
        <v/>
      </c>
      <c r="F59" s="82" t="str">
        <f t="shared" si="28"/>
        <v/>
      </c>
      <c r="G59" s="83" t="str">
        <f t="shared" si="29"/>
        <v/>
      </c>
      <c r="H59" s="176"/>
      <c r="I59" s="177"/>
      <c r="J59" s="178"/>
      <c r="K59" s="178"/>
      <c r="L59" s="178"/>
      <c r="M59" s="87"/>
      <c r="N59" s="87"/>
      <c r="O59" s="84">
        <f t="shared" si="30"/>
        <v>0</v>
      </c>
      <c r="P59" s="85" t="str">
        <f t="shared" si="0"/>
        <v/>
      </c>
      <c r="Q59" s="91"/>
      <c r="R59" s="87"/>
      <c r="S59" s="58">
        <f t="shared" si="31"/>
        <v>0</v>
      </c>
      <c r="T59" s="88">
        <f t="shared" si="32"/>
        <v>0</v>
      </c>
      <c r="U59" s="84">
        <f t="shared" si="33"/>
        <v>0</v>
      </c>
      <c r="V59" s="89">
        <f t="shared" si="34"/>
        <v>0</v>
      </c>
      <c r="W59" s="75" t="str">
        <f t="shared" si="1"/>
        <v/>
      </c>
      <c r="X59" s="184"/>
      <c r="Y59" s="87"/>
      <c r="Z59" s="84">
        <f t="shared" si="35"/>
        <v>0</v>
      </c>
      <c r="AA59" s="85" t="str">
        <f t="shared" si="2"/>
        <v/>
      </c>
      <c r="AB59" s="91"/>
      <c r="AC59" s="90"/>
      <c r="AD59" s="58">
        <f t="shared" si="36"/>
        <v>0</v>
      </c>
      <c r="AE59" s="88">
        <f t="shared" si="37"/>
        <v>0</v>
      </c>
      <c r="AF59" s="84">
        <f t="shared" si="38"/>
        <v>0</v>
      </c>
      <c r="AG59" s="89">
        <f t="shared" si="39"/>
        <v>0</v>
      </c>
      <c r="AH59" s="75" t="str">
        <f t="shared" si="3"/>
        <v/>
      </c>
      <c r="AI59" s="184"/>
      <c r="AJ59" s="87"/>
      <c r="AK59" s="58">
        <f t="shared" si="40"/>
        <v>0</v>
      </c>
      <c r="AL59" s="59" t="str">
        <f t="shared" si="4"/>
        <v/>
      </c>
      <c r="AM59" s="90"/>
      <c r="AN59" s="90"/>
      <c r="AO59" s="84">
        <f t="shared" si="41"/>
        <v>0</v>
      </c>
      <c r="AP59" s="88">
        <f t="shared" si="42"/>
        <v>0</v>
      </c>
      <c r="AQ59" s="84">
        <f t="shared" si="43"/>
        <v>0</v>
      </c>
      <c r="AR59" s="89">
        <f t="shared" si="44"/>
        <v>0</v>
      </c>
      <c r="AS59" s="75" t="str">
        <f t="shared" si="5"/>
        <v/>
      </c>
      <c r="AT59" s="87"/>
      <c r="AU59" s="94"/>
      <c r="AV59" s="182"/>
      <c r="AW59" s="84">
        <f t="shared" si="45"/>
        <v>0</v>
      </c>
      <c r="AX59" s="84">
        <f t="shared" si="46"/>
        <v>0</v>
      </c>
      <c r="AY59" s="85" t="str">
        <f t="shared" si="6"/>
        <v/>
      </c>
      <c r="AZ59" s="87"/>
      <c r="BA59" s="87"/>
      <c r="BB59" s="91"/>
      <c r="BC59" s="84">
        <f t="shared" si="47"/>
        <v>0</v>
      </c>
      <c r="BD59" s="84">
        <f t="shared" si="48"/>
        <v>0</v>
      </c>
      <c r="BE59" s="88">
        <f t="shared" si="7"/>
        <v>0</v>
      </c>
      <c r="BF59" s="84">
        <f t="shared" si="49"/>
        <v>0</v>
      </c>
      <c r="BG59" s="89">
        <f t="shared" si="50"/>
        <v>0</v>
      </c>
      <c r="BH59" s="75" t="str">
        <f t="shared" si="8"/>
        <v/>
      </c>
      <c r="BI59" s="189"/>
      <c r="BJ59" s="87"/>
      <c r="BK59" s="94"/>
      <c r="BL59" s="84">
        <f t="shared" si="51"/>
        <v>0</v>
      </c>
      <c r="BM59" s="85" t="str">
        <f t="shared" si="9"/>
        <v/>
      </c>
      <c r="BN59" s="91"/>
      <c r="BO59" s="87"/>
      <c r="BP59" s="87"/>
      <c r="BQ59" s="84">
        <f t="shared" si="52"/>
        <v>0</v>
      </c>
      <c r="BR59" s="88">
        <f t="shared" si="10"/>
        <v>0</v>
      </c>
      <c r="BS59" s="84">
        <f t="shared" si="53"/>
        <v>0</v>
      </c>
      <c r="BT59" s="89">
        <f t="shared" si="54"/>
        <v>0</v>
      </c>
      <c r="BU59" s="75" t="str">
        <f t="shared" si="11"/>
        <v/>
      </c>
      <c r="BV59" s="184"/>
      <c r="BW59" s="87"/>
      <c r="BX59" s="84">
        <f t="shared" si="55"/>
        <v>0</v>
      </c>
      <c r="BY59" s="85" t="str">
        <f t="shared" si="12"/>
        <v/>
      </c>
      <c r="BZ59" s="91"/>
      <c r="CA59" s="87"/>
      <c r="CB59" s="84">
        <f t="shared" si="56"/>
        <v>0</v>
      </c>
      <c r="CC59" s="88">
        <f t="shared" si="57"/>
        <v>0</v>
      </c>
      <c r="CD59" s="84">
        <f t="shared" si="58"/>
        <v>0</v>
      </c>
      <c r="CE59" s="89">
        <f t="shared" si="59"/>
        <v>0</v>
      </c>
      <c r="CF59" s="75" t="str">
        <f t="shared" si="13"/>
        <v/>
      </c>
      <c r="CG59" s="189"/>
      <c r="CH59" s="87"/>
      <c r="CI59" s="84">
        <f>[2]January!AQ59</f>
        <v>0</v>
      </c>
      <c r="CJ59" s="84">
        <f t="shared" si="60"/>
        <v>0</v>
      </c>
      <c r="CK59" s="85" t="str">
        <f t="shared" si="14"/>
        <v/>
      </c>
      <c r="CL59" s="91"/>
      <c r="CM59" s="94"/>
      <c r="CN59" s="87"/>
      <c r="CO59" s="84">
        <f t="shared" si="61"/>
        <v>0</v>
      </c>
      <c r="CP59" s="88">
        <f t="shared" si="15"/>
        <v>0</v>
      </c>
      <c r="CQ59" s="84">
        <f t="shared" si="62"/>
        <v>0</v>
      </c>
      <c r="CR59" s="89">
        <f t="shared" si="63"/>
        <v>0</v>
      </c>
      <c r="CS59" s="75" t="str">
        <f t="shared" si="16"/>
        <v/>
      </c>
      <c r="CT59" s="92">
        <f t="shared" si="17"/>
        <v>0</v>
      </c>
      <c r="CU59" s="93" t="str">
        <f t="shared" si="18"/>
        <v/>
      </c>
      <c r="CV59" s="184"/>
      <c r="CW59" s="90"/>
      <c r="CX59" s="84">
        <f t="shared" si="64"/>
        <v>0</v>
      </c>
      <c r="CY59" s="94">
        <f t="shared" si="65"/>
        <v>0</v>
      </c>
      <c r="CZ59" s="89">
        <f t="shared" si="66"/>
        <v>0</v>
      </c>
      <c r="DA59" s="95" t="str">
        <f t="shared" si="19"/>
        <v/>
      </c>
      <c r="DB59" s="87"/>
      <c r="DC59" s="192"/>
      <c r="DD59" s="86">
        <f t="shared" si="67"/>
        <v>0</v>
      </c>
      <c r="DE59" s="94">
        <f t="shared" si="68"/>
        <v>0</v>
      </c>
      <c r="DF59" s="89">
        <f t="shared" si="69"/>
        <v>0</v>
      </c>
      <c r="DG59" s="75" t="str">
        <f t="shared" si="20"/>
        <v/>
      </c>
      <c r="DH59" s="92">
        <f t="shared" si="70"/>
        <v>0</v>
      </c>
      <c r="DI59" s="75" t="str">
        <f t="shared" si="21"/>
        <v/>
      </c>
      <c r="DJ59" s="65"/>
      <c r="DK59" s="87"/>
      <c r="DL59" s="84">
        <f t="shared" si="22"/>
        <v>0</v>
      </c>
      <c r="DM59" s="85" t="str">
        <f t="shared" si="23"/>
        <v/>
      </c>
      <c r="DN59" s="91"/>
      <c r="DO59" s="90"/>
      <c r="DP59" s="84">
        <f t="shared" si="24"/>
        <v>0</v>
      </c>
      <c r="DQ59" s="88">
        <f t="shared" si="71"/>
        <v>0</v>
      </c>
      <c r="DR59" s="84">
        <f t="shared" si="72"/>
        <v>0</v>
      </c>
      <c r="DS59" s="89">
        <f t="shared" si="73"/>
        <v>0</v>
      </c>
      <c r="DT59" s="75" t="str">
        <f t="shared" si="25"/>
        <v/>
      </c>
      <c r="DU59" s="76" t="str">
        <f t="shared" si="74"/>
        <v>- عربى</v>
      </c>
      <c r="DV59" s="96" t="str">
        <f>IF(AG59&lt;AG$13," - اللغة الاجنبية",IF(AC59&lt;AC$13,"- اللغة الاجنبية",IF(AC59="غ","- اللغة الاجنبية",IF(AC59="صفر"," -اللغة الاجنبية",""))))</f>
        <v xml:space="preserve"> - اللغة الاجنبية</v>
      </c>
      <c r="DW59" s="76" t="str">
        <f t="shared" si="75"/>
        <v xml:space="preserve"> - دراسات</v>
      </c>
      <c r="DX59" s="75" t="str">
        <f t="shared" si="76"/>
        <v xml:space="preserve"> - رياضيات</v>
      </c>
      <c r="DY59" s="76" t="str">
        <f t="shared" si="77"/>
        <v xml:space="preserve"> - علـوم</v>
      </c>
      <c r="DZ59" s="96" t="str">
        <f t="shared" si="78"/>
        <v xml:space="preserve"> - تربية فنية</v>
      </c>
      <c r="EA59" s="75" t="str">
        <f t="shared" si="79"/>
        <v xml:space="preserve"> - حاسب الى</v>
      </c>
      <c r="EB59" s="76" t="str">
        <f t="shared" si="80"/>
        <v xml:space="preserve"> - تربية دينية</v>
      </c>
      <c r="EC59" s="97">
        <f t="shared" si="81"/>
        <v>0</v>
      </c>
      <c r="ED59" s="77" t="str">
        <f t="shared" si="82"/>
        <v/>
      </c>
      <c r="EE59" s="98" t="str">
        <f>IF(A59="","",""&amp;ED59&amp;""&amp;DU59&amp;""&amp;DW59&amp;""&amp;DV59&amp;""&amp;DX59&amp;""&amp;DY59&amp;""&amp;DZ59&amp;""&amp;EA59&amp;""&amp;#REF!&amp;""&amp;#REF!&amp;""&amp;EB59&amp;"")</f>
        <v/>
      </c>
      <c r="EF59" s="79"/>
      <c r="EG59" s="211"/>
      <c r="EH59" s="130"/>
      <c r="EI59" s="131"/>
      <c r="EJ59" s="132"/>
      <c r="EK59" s="131"/>
      <c r="EL59" s="132"/>
      <c r="EN59" s="133"/>
      <c r="EO59" s="212"/>
      <c r="FB59" s="214"/>
      <c r="FC59" s="214"/>
      <c r="FD59" s="214"/>
      <c r="FE59" s="214"/>
      <c r="FF59" s="214"/>
      <c r="FG59" s="214"/>
      <c r="FH59" s="214"/>
      <c r="FI59" s="214"/>
      <c r="FJ59" s="214"/>
      <c r="FK59" s="214"/>
      <c r="GH59" s="118"/>
      <c r="GI59" s="118"/>
      <c r="GJ59" s="118"/>
      <c r="GK59" s="216"/>
      <c r="GL59" s="118"/>
      <c r="GM59" s="118"/>
      <c r="GN59" s="216"/>
      <c r="GO59" s="118"/>
      <c r="GP59" s="118"/>
      <c r="GQ59" s="118"/>
      <c r="GR59" s="129"/>
      <c r="GS59" s="129"/>
      <c r="GT59" s="79"/>
    </row>
    <row r="60" spans="1:202" ht="22.5">
      <c r="A60" s="80" t="str">
        <f t="shared" si="26"/>
        <v/>
      </c>
      <c r="B60" s="166"/>
      <c r="C60" s="167"/>
      <c r="D60" s="168"/>
      <c r="E60" s="81" t="str">
        <f t="shared" si="27"/>
        <v/>
      </c>
      <c r="F60" s="82" t="str">
        <f t="shared" si="28"/>
        <v/>
      </c>
      <c r="G60" s="83" t="str">
        <f t="shared" si="29"/>
        <v/>
      </c>
      <c r="H60" s="176"/>
      <c r="I60" s="177"/>
      <c r="J60" s="178"/>
      <c r="K60" s="178"/>
      <c r="L60" s="178"/>
      <c r="M60" s="87"/>
      <c r="N60" s="87"/>
      <c r="O60" s="84">
        <f t="shared" si="30"/>
        <v>0</v>
      </c>
      <c r="P60" s="85" t="str">
        <f t="shared" si="0"/>
        <v/>
      </c>
      <c r="Q60" s="91"/>
      <c r="R60" s="87"/>
      <c r="S60" s="58">
        <f t="shared" si="31"/>
        <v>0</v>
      </c>
      <c r="T60" s="88">
        <f t="shared" si="32"/>
        <v>0</v>
      </c>
      <c r="U60" s="84">
        <f t="shared" si="33"/>
        <v>0</v>
      </c>
      <c r="V60" s="89">
        <f t="shared" si="34"/>
        <v>0</v>
      </c>
      <c r="W60" s="75" t="str">
        <f t="shared" si="1"/>
        <v/>
      </c>
      <c r="X60" s="184"/>
      <c r="Y60" s="87"/>
      <c r="Z60" s="84">
        <f t="shared" si="35"/>
        <v>0</v>
      </c>
      <c r="AA60" s="85" t="str">
        <f t="shared" si="2"/>
        <v/>
      </c>
      <c r="AB60" s="91"/>
      <c r="AC60" s="90"/>
      <c r="AD60" s="58">
        <f t="shared" si="36"/>
        <v>0</v>
      </c>
      <c r="AE60" s="88">
        <f t="shared" si="37"/>
        <v>0</v>
      </c>
      <c r="AF60" s="84">
        <f t="shared" si="38"/>
        <v>0</v>
      </c>
      <c r="AG60" s="89">
        <f t="shared" si="39"/>
        <v>0</v>
      </c>
      <c r="AH60" s="75" t="str">
        <f t="shared" si="3"/>
        <v/>
      </c>
      <c r="AI60" s="184"/>
      <c r="AJ60" s="87"/>
      <c r="AK60" s="58">
        <f t="shared" si="40"/>
        <v>0</v>
      </c>
      <c r="AL60" s="59" t="str">
        <f t="shared" si="4"/>
        <v/>
      </c>
      <c r="AM60" s="90"/>
      <c r="AN60" s="90"/>
      <c r="AO60" s="84">
        <f t="shared" si="41"/>
        <v>0</v>
      </c>
      <c r="AP60" s="88">
        <f t="shared" si="42"/>
        <v>0</v>
      </c>
      <c r="AQ60" s="84">
        <f t="shared" si="43"/>
        <v>0</v>
      </c>
      <c r="AR60" s="89">
        <f t="shared" si="44"/>
        <v>0</v>
      </c>
      <c r="AS60" s="75" t="str">
        <f t="shared" si="5"/>
        <v/>
      </c>
      <c r="AT60" s="87"/>
      <c r="AU60" s="94"/>
      <c r="AV60" s="182"/>
      <c r="AW60" s="84">
        <f t="shared" si="45"/>
        <v>0</v>
      </c>
      <c r="AX60" s="84">
        <f t="shared" si="46"/>
        <v>0</v>
      </c>
      <c r="AY60" s="85" t="str">
        <f t="shared" si="6"/>
        <v/>
      </c>
      <c r="AZ60" s="87"/>
      <c r="BA60" s="87"/>
      <c r="BB60" s="91"/>
      <c r="BC60" s="84">
        <f t="shared" si="47"/>
        <v>0</v>
      </c>
      <c r="BD60" s="84">
        <f t="shared" si="48"/>
        <v>0</v>
      </c>
      <c r="BE60" s="88">
        <f t="shared" si="7"/>
        <v>0</v>
      </c>
      <c r="BF60" s="84">
        <f t="shared" si="49"/>
        <v>0</v>
      </c>
      <c r="BG60" s="89">
        <f t="shared" si="50"/>
        <v>0</v>
      </c>
      <c r="BH60" s="75" t="str">
        <f t="shared" si="8"/>
        <v/>
      </c>
      <c r="BI60" s="189"/>
      <c r="BJ60" s="87"/>
      <c r="BK60" s="94"/>
      <c r="BL60" s="84">
        <f t="shared" si="51"/>
        <v>0</v>
      </c>
      <c r="BM60" s="85" t="str">
        <f t="shared" si="9"/>
        <v/>
      </c>
      <c r="BN60" s="91"/>
      <c r="BO60" s="87"/>
      <c r="BP60" s="87"/>
      <c r="BQ60" s="84">
        <f t="shared" si="52"/>
        <v>0</v>
      </c>
      <c r="BR60" s="88">
        <f t="shared" si="10"/>
        <v>0</v>
      </c>
      <c r="BS60" s="84">
        <f t="shared" si="53"/>
        <v>0</v>
      </c>
      <c r="BT60" s="89">
        <f t="shared" si="54"/>
        <v>0</v>
      </c>
      <c r="BU60" s="75" t="str">
        <f t="shared" si="11"/>
        <v/>
      </c>
      <c r="BV60" s="184"/>
      <c r="BW60" s="87"/>
      <c r="BX60" s="84">
        <f t="shared" si="55"/>
        <v>0</v>
      </c>
      <c r="BY60" s="85" t="str">
        <f t="shared" si="12"/>
        <v/>
      </c>
      <c r="BZ60" s="91"/>
      <c r="CA60" s="87"/>
      <c r="CB60" s="84">
        <f t="shared" si="56"/>
        <v>0</v>
      </c>
      <c r="CC60" s="88">
        <f t="shared" si="57"/>
        <v>0</v>
      </c>
      <c r="CD60" s="84">
        <f t="shared" si="58"/>
        <v>0</v>
      </c>
      <c r="CE60" s="89">
        <f t="shared" si="59"/>
        <v>0</v>
      </c>
      <c r="CF60" s="75" t="str">
        <f t="shared" si="13"/>
        <v/>
      </c>
      <c r="CG60" s="189"/>
      <c r="CH60" s="87"/>
      <c r="CI60" s="84">
        <f>[2]January!AQ60</f>
        <v>0</v>
      </c>
      <c r="CJ60" s="84">
        <f t="shared" si="60"/>
        <v>0</v>
      </c>
      <c r="CK60" s="85" t="str">
        <f t="shared" si="14"/>
        <v/>
      </c>
      <c r="CL60" s="91"/>
      <c r="CM60" s="94"/>
      <c r="CN60" s="87"/>
      <c r="CO60" s="84">
        <f t="shared" si="61"/>
        <v>0</v>
      </c>
      <c r="CP60" s="88">
        <f t="shared" si="15"/>
        <v>0</v>
      </c>
      <c r="CQ60" s="84">
        <f t="shared" si="62"/>
        <v>0</v>
      </c>
      <c r="CR60" s="89">
        <f t="shared" si="63"/>
        <v>0</v>
      </c>
      <c r="CS60" s="75" t="str">
        <f t="shared" si="16"/>
        <v/>
      </c>
      <c r="CT60" s="92">
        <f t="shared" si="17"/>
        <v>0</v>
      </c>
      <c r="CU60" s="93" t="str">
        <f t="shared" si="18"/>
        <v/>
      </c>
      <c r="CV60" s="184"/>
      <c r="CW60" s="90"/>
      <c r="CX60" s="84">
        <f t="shared" si="64"/>
        <v>0</v>
      </c>
      <c r="CY60" s="94">
        <f t="shared" si="65"/>
        <v>0</v>
      </c>
      <c r="CZ60" s="89">
        <f t="shared" si="66"/>
        <v>0</v>
      </c>
      <c r="DA60" s="95" t="str">
        <f t="shared" si="19"/>
        <v/>
      </c>
      <c r="DB60" s="87"/>
      <c r="DC60" s="192"/>
      <c r="DD60" s="86">
        <f t="shared" si="67"/>
        <v>0</v>
      </c>
      <c r="DE60" s="94">
        <f t="shared" si="68"/>
        <v>0</v>
      </c>
      <c r="DF60" s="89">
        <f t="shared" si="69"/>
        <v>0</v>
      </c>
      <c r="DG60" s="75" t="str">
        <f t="shared" si="20"/>
        <v/>
      </c>
      <c r="DH60" s="92">
        <f t="shared" si="70"/>
        <v>0</v>
      </c>
      <c r="DI60" s="75" t="str">
        <f t="shared" si="21"/>
        <v/>
      </c>
      <c r="DJ60" s="65"/>
      <c r="DK60" s="87"/>
      <c r="DL60" s="84">
        <f t="shared" si="22"/>
        <v>0</v>
      </c>
      <c r="DM60" s="85" t="str">
        <f t="shared" si="23"/>
        <v/>
      </c>
      <c r="DN60" s="91"/>
      <c r="DO60" s="90"/>
      <c r="DP60" s="84">
        <f t="shared" si="24"/>
        <v>0</v>
      </c>
      <c r="DQ60" s="88">
        <f t="shared" si="71"/>
        <v>0</v>
      </c>
      <c r="DR60" s="84">
        <f t="shared" si="72"/>
        <v>0</v>
      </c>
      <c r="DS60" s="89">
        <f t="shared" si="73"/>
        <v>0</v>
      </c>
      <c r="DT60" s="75" t="str">
        <f t="shared" si="25"/>
        <v/>
      </c>
      <c r="DU60" s="76" t="str">
        <f t="shared" si="74"/>
        <v>- عربى</v>
      </c>
      <c r="DV60" s="96" t="str">
        <f>IF(AG60&lt;AG$13," - اللغة الاجنبية",IF(AC60&lt;AC$13,"- اللغة الاجنبية",IF(AC60="غ","- اللغة الاجنبية",IF(AC60="صفر"," -اللغة الاجنبية",""))))</f>
        <v xml:space="preserve"> - اللغة الاجنبية</v>
      </c>
      <c r="DW60" s="76" t="str">
        <f t="shared" si="75"/>
        <v xml:space="preserve"> - دراسات</v>
      </c>
      <c r="DX60" s="75" t="str">
        <f t="shared" si="76"/>
        <v xml:space="preserve"> - رياضيات</v>
      </c>
      <c r="DY60" s="76" t="str">
        <f t="shared" si="77"/>
        <v xml:space="preserve"> - علـوم</v>
      </c>
      <c r="DZ60" s="96" t="str">
        <f t="shared" si="78"/>
        <v xml:space="preserve"> - تربية فنية</v>
      </c>
      <c r="EA60" s="75" t="str">
        <f t="shared" si="79"/>
        <v xml:space="preserve"> - حاسب الى</v>
      </c>
      <c r="EB60" s="76" t="str">
        <f t="shared" si="80"/>
        <v xml:space="preserve"> - تربية دينية</v>
      </c>
      <c r="EC60" s="97">
        <f t="shared" si="81"/>
        <v>0</v>
      </c>
      <c r="ED60" s="77" t="str">
        <f t="shared" si="82"/>
        <v/>
      </c>
      <c r="EE60" s="98" t="str">
        <f>IF(A60="","",""&amp;ED60&amp;""&amp;DU60&amp;""&amp;DW60&amp;""&amp;DV60&amp;""&amp;DX60&amp;""&amp;DY60&amp;""&amp;DZ60&amp;""&amp;EA60&amp;""&amp;#REF!&amp;""&amp;#REF!&amp;""&amp;EB60&amp;"")</f>
        <v/>
      </c>
      <c r="EF60" s="79"/>
      <c r="EG60" s="211"/>
      <c r="EH60" s="130"/>
      <c r="EI60" s="131"/>
      <c r="EJ60" s="132"/>
      <c r="EK60" s="131"/>
      <c r="EL60" s="132"/>
      <c r="EN60" s="133"/>
      <c r="EO60" s="212"/>
      <c r="FB60" s="214"/>
      <c r="FC60" s="214"/>
      <c r="FD60" s="214"/>
      <c r="FE60" s="214"/>
      <c r="FF60" s="214"/>
      <c r="FG60" s="214"/>
      <c r="FH60" s="214"/>
      <c r="FI60" s="214"/>
      <c r="FJ60" s="214"/>
      <c r="FK60" s="214"/>
      <c r="GH60" s="118"/>
      <c r="GI60" s="118"/>
      <c r="GJ60" s="118"/>
      <c r="GK60" s="216"/>
      <c r="GL60" s="118"/>
      <c r="GM60" s="118"/>
      <c r="GN60" s="216"/>
      <c r="GO60" s="118"/>
      <c r="GP60" s="118"/>
      <c r="GQ60" s="118"/>
      <c r="GR60" s="129"/>
      <c r="GS60" s="129"/>
      <c r="GT60" s="79"/>
    </row>
    <row r="61" spans="1:202" ht="22.5">
      <c r="A61" s="80" t="str">
        <f t="shared" si="26"/>
        <v/>
      </c>
      <c r="B61" s="166"/>
      <c r="C61" s="167"/>
      <c r="D61" s="168"/>
      <c r="E61" s="81" t="str">
        <f t="shared" si="27"/>
        <v/>
      </c>
      <c r="F61" s="82" t="str">
        <f t="shared" si="28"/>
        <v/>
      </c>
      <c r="G61" s="83" t="str">
        <f t="shared" si="29"/>
        <v/>
      </c>
      <c r="H61" s="176"/>
      <c r="I61" s="177"/>
      <c r="J61" s="178"/>
      <c r="K61" s="178"/>
      <c r="L61" s="178"/>
      <c r="M61" s="87"/>
      <c r="N61" s="87"/>
      <c r="O61" s="84">
        <f t="shared" si="30"/>
        <v>0</v>
      </c>
      <c r="P61" s="85" t="str">
        <f t="shared" si="0"/>
        <v/>
      </c>
      <c r="Q61" s="91"/>
      <c r="R61" s="87"/>
      <c r="S61" s="58">
        <f t="shared" si="31"/>
        <v>0</v>
      </c>
      <c r="T61" s="88">
        <f t="shared" si="32"/>
        <v>0</v>
      </c>
      <c r="U61" s="84">
        <f t="shared" si="33"/>
        <v>0</v>
      </c>
      <c r="V61" s="89">
        <f t="shared" si="34"/>
        <v>0</v>
      </c>
      <c r="W61" s="75" t="str">
        <f t="shared" si="1"/>
        <v/>
      </c>
      <c r="X61" s="184"/>
      <c r="Y61" s="87"/>
      <c r="Z61" s="84">
        <f t="shared" si="35"/>
        <v>0</v>
      </c>
      <c r="AA61" s="85" t="str">
        <f t="shared" si="2"/>
        <v/>
      </c>
      <c r="AB61" s="91"/>
      <c r="AC61" s="90"/>
      <c r="AD61" s="58">
        <f t="shared" si="36"/>
        <v>0</v>
      </c>
      <c r="AE61" s="88">
        <f t="shared" si="37"/>
        <v>0</v>
      </c>
      <c r="AF61" s="84">
        <f t="shared" si="38"/>
        <v>0</v>
      </c>
      <c r="AG61" s="89">
        <f t="shared" si="39"/>
        <v>0</v>
      </c>
      <c r="AH61" s="75" t="str">
        <f t="shared" si="3"/>
        <v/>
      </c>
      <c r="AI61" s="184"/>
      <c r="AJ61" s="87"/>
      <c r="AK61" s="58">
        <f t="shared" si="40"/>
        <v>0</v>
      </c>
      <c r="AL61" s="59" t="str">
        <f t="shared" si="4"/>
        <v/>
      </c>
      <c r="AM61" s="90"/>
      <c r="AN61" s="90"/>
      <c r="AO61" s="84">
        <f t="shared" si="41"/>
        <v>0</v>
      </c>
      <c r="AP61" s="88">
        <f t="shared" si="42"/>
        <v>0</v>
      </c>
      <c r="AQ61" s="84">
        <f t="shared" si="43"/>
        <v>0</v>
      </c>
      <c r="AR61" s="89">
        <f t="shared" si="44"/>
        <v>0</v>
      </c>
      <c r="AS61" s="75" t="str">
        <f t="shared" si="5"/>
        <v/>
      </c>
      <c r="AT61" s="87"/>
      <c r="AU61" s="94"/>
      <c r="AV61" s="182"/>
      <c r="AW61" s="84">
        <f t="shared" si="45"/>
        <v>0</v>
      </c>
      <c r="AX61" s="84">
        <f t="shared" si="46"/>
        <v>0</v>
      </c>
      <c r="AY61" s="85" t="str">
        <f t="shared" si="6"/>
        <v/>
      </c>
      <c r="AZ61" s="87"/>
      <c r="BA61" s="87"/>
      <c r="BB61" s="91"/>
      <c r="BC61" s="84">
        <f t="shared" si="47"/>
        <v>0</v>
      </c>
      <c r="BD61" s="84">
        <f t="shared" si="48"/>
        <v>0</v>
      </c>
      <c r="BE61" s="88">
        <f t="shared" si="7"/>
        <v>0</v>
      </c>
      <c r="BF61" s="84">
        <f t="shared" si="49"/>
        <v>0</v>
      </c>
      <c r="BG61" s="89">
        <f t="shared" si="50"/>
        <v>0</v>
      </c>
      <c r="BH61" s="75" t="str">
        <f t="shared" si="8"/>
        <v/>
      </c>
      <c r="BI61" s="189"/>
      <c r="BJ61" s="87"/>
      <c r="BK61" s="94"/>
      <c r="BL61" s="84">
        <f t="shared" si="51"/>
        <v>0</v>
      </c>
      <c r="BM61" s="85" t="str">
        <f t="shared" si="9"/>
        <v/>
      </c>
      <c r="BN61" s="91"/>
      <c r="BO61" s="87"/>
      <c r="BP61" s="87"/>
      <c r="BQ61" s="84">
        <f t="shared" si="52"/>
        <v>0</v>
      </c>
      <c r="BR61" s="88">
        <f t="shared" si="10"/>
        <v>0</v>
      </c>
      <c r="BS61" s="84">
        <f t="shared" si="53"/>
        <v>0</v>
      </c>
      <c r="BT61" s="89">
        <f t="shared" si="54"/>
        <v>0</v>
      </c>
      <c r="BU61" s="75" t="str">
        <f t="shared" si="11"/>
        <v/>
      </c>
      <c r="BV61" s="184"/>
      <c r="BW61" s="87"/>
      <c r="BX61" s="84">
        <f t="shared" si="55"/>
        <v>0</v>
      </c>
      <c r="BY61" s="85" t="str">
        <f t="shared" si="12"/>
        <v/>
      </c>
      <c r="BZ61" s="91"/>
      <c r="CA61" s="87"/>
      <c r="CB61" s="84">
        <f t="shared" si="56"/>
        <v>0</v>
      </c>
      <c r="CC61" s="88">
        <f t="shared" si="57"/>
        <v>0</v>
      </c>
      <c r="CD61" s="84">
        <f t="shared" si="58"/>
        <v>0</v>
      </c>
      <c r="CE61" s="89">
        <f t="shared" si="59"/>
        <v>0</v>
      </c>
      <c r="CF61" s="75" t="str">
        <f t="shared" si="13"/>
        <v/>
      </c>
      <c r="CG61" s="189"/>
      <c r="CH61" s="87"/>
      <c r="CI61" s="84">
        <f>[2]January!AQ61</f>
        <v>0</v>
      </c>
      <c r="CJ61" s="84">
        <f t="shared" si="60"/>
        <v>0</v>
      </c>
      <c r="CK61" s="85" t="str">
        <f t="shared" si="14"/>
        <v/>
      </c>
      <c r="CL61" s="91"/>
      <c r="CM61" s="94"/>
      <c r="CN61" s="87"/>
      <c r="CO61" s="84">
        <f t="shared" si="61"/>
        <v>0</v>
      </c>
      <c r="CP61" s="88">
        <f t="shared" si="15"/>
        <v>0</v>
      </c>
      <c r="CQ61" s="84">
        <f t="shared" si="62"/>
        <v>0</v>
      </c>
      <c r="CR61" s="89">
        <f t="shared" si="63"/>
        <v>0</v>
      </c>
      <c r="CS61" s="75" t="str">
        <f t="shared" si="16"/>
        <v/>
      </c>
      <c r="CT61" s="92">
        <f t="shared" si="17"/>
        <v>0</v>
      </c>
      <c r="CU61" s="93" t="str">
        <f t="shared" si="18"/>
        <v/>
      </c>
      <c r="CV61" s="184"/>
      <c r="CW61" s="90"/>
      <c r="CX61" s="84">
        <f t="shared" si="64"/>
        <v>0</v>
      </c>
      <c r="CY61" s="94">
        <f t="shared" si="65"/>
        <v>0</v>
      </c>
      <c r="CZ61" s="89">
        <f t="shared" si="66"/>
        <v>0</v>
      </c>
      <c r="DA61" s="95" t="str">
        <f t="shared" si="19"/>
        <v/>
      </c>
      <c r="DB61" s="87"/>
      <c r="DC61" s="192"/>
      <c r="DD61" s="86">
        <f t="shared" si="67"/>
        <v>0</v>
      </c>
      <c r="DE61" s="94">
        <f t="shared" si="68"/>
        <v>0</v>
      </c>
      <c r="DF61" s="89">
        <f t="shared" si="69"/>
        <v>0</v>
      </c>
      <c r="DG61" s="75" t="str">
        <f t="shared" si="20"/>
        <v/>
      </c>
      <c r="DH61" s="92">
        <f t="shared" si="70"/>
        <v>0</v>
      </c>
      <c r="DI61" s="75" t="str">
        <f t="shared" si="21"/>
        <v/>
      </c>
      <c r="DJ61" s="65"/>
      <c r="DK61" s="87"/>
      <c r="DL61" s="84">
        <f t="shared" si="22"/>
        <v>0</v>
      </c>
      <c r="DM61" s="85" t="str">
        <f t="shared" si="23"/>
        <v/>
      </c>
      <c r="DN61" s="91"/>
      <c r="DO61" s="90"/>
      <c r="DP61" s="84">
        <f t="shared" si="24"/>
        <v>0</v>
      </c>
      <c r="DQ61" s="88">
        <f t="shared" si="71"/>
        <v>0</v>
      </c>
      <c r="DR61" s="84">
        <f t="shared" si="72"/>
        <v>0</v>
      </c>
      <c r="DS61" s="89">
        <f t="shared" si="73"/>
        <v>0</v>
      </c>
      <c r="DT61" s="75" t="str">
        <f t="shared" si="25"/>
        <v/>
      </c>
      <c r="DU61" s="76" t="str">
        <f t="shared" si="74"/>
        <v>- عربى</v>
      </c>
      <c r="DV61" s="96" t="str">
        <f>IF(AG61&lt;AG$13," - اللغة الاجنبية",IF(AC61&lt;AC$13,"- اللغة الاجنبية",IF(AC61="غ","- اللغة الاجنبية",IF(AC61="صفر"," -اللغة الاجنبية",""))))</f>
        <v xml:space="preserve"> - اللغة الاجنبية</v>
      </c>
      <c r="DW61" s="76" t="str">
        <f t="shared" si="75"/>
        <v xml:space="preserve"> - دراسات</v>
      </c>
      <c r="DX61" s="75" t="str">
        <f t="shared" si="76"/>
        <v xml:space="preserve"> - رياضيات</v>
      </c>
      <c r="DY61" s="76" t="str">
        <f t="shared" si="77"/>
        <v xml:space="preserve"> - علـوم</v>
      </c>
      <c r="DZ61" s="96" t="str">
        <f t="shared" si="78"/>
        <v xml:space="preserve"> - تربية فنية</v>
      </c>
      <c r="EA61" s="75" t="str">
        <f t="shared" si="79"/>
        <v xml:space="preserve"> - حاسب الى</v>
      </c>
      <c r="EB61" s="76" t="str">
        <f t="shared" si="80"/>
        <v xml:space="preserve"> - تربية دينية</v>
      </c>
      <c r="EC61" s="97">
        <f t="shared" si="81"/>
        <v>0</v>
      </c>
      <c r="ED61" s="77" t="str">
        <f t="shared" si="82"/>
        <v/>
      </c>
      <c r="EE61" s="98" t="str">
        <f>IF(A61="","",""&amp;ED61&amp;""&amp;DU61&amp;""&amp;DW61&amp;""&amp;DV61&amp;""&amp;DX61&amp;""&amp;DY61&amp;""&amp;DZ61&amp;""&amp;EA61&amp;""&amp;#REF!&amp;""&amp;#REF!&amp;""&amp;EB61&amp;"")</f>
        <v/>
      </c>
      <c r="EF61" s="79"/>
      <c r="EG61" s="211"/>
      <c r="EH61" s="130"/>
      <c r="EI61" s="131"/>
      <c r="EJ61" s="132"/>
      <c r="EK61" s="131"/>
      <c r="EL61" s="132"/>
      <c r="EN61" s="133"/>
      <c r="EO61" s="212"/>
      <c r="FB61" s="214"/>
      <c r="FC61" s="214"/>
      <c r="FD61" s="214"/>
      <c r="FE61" s="214"/>
      <c r="FF61" s="214"/>
      <c r="FG61" s="214"/>
      <c r="FH61" s="214"/>
      <c r="FI61" s="214"/>
      <c r="FJ61" s="214"/>
      <c r="FK61" s="214"/>
      <c r="GH61" s="118"/>
      <c r="GI61" s="118"/>
      <c r="GJ61" s="118"/>
      <c r="GK61" s="216"/>
      <c r="GL61" s="118"/>
      <c r="GM61" s="118"/>
      <c r="GN61" s="216"/>
      <c r="GO61" s="118"/>
      <c r="GP61" s="118"/>
      <c r="GQ61" s="118"/>
      <c r="GR61" s="129"/>
      <c r="GS61" s="129"/>
      <c r="GT61" s="79"/>
    </row>
    <row r="62" spans="1:202" ht="22.5">
      <c r="A62" s="80" t="str">
        <f t="shared" si="26"/>
        <v/>
      </c>
      <c r="B62" s="166"/>
      <c r="C62" s="167"/>
      <c r="D62" s="168"/>
      <c r="E62" s="81" t="str">
        <f t="shared" si="27"/>
        <v/>
      </c>
      <c r="F62" s="82" t="str">
        <f t="shared" si="28"/>
        <v/>
      </c>
      <c r="G62" s="83" t="str">
        <f t="shared" si="29"/>
        <v/>
      </c>
      <c r="H62" s="176"/>
      <c r="I62" s="177"/>
      <c r="J62" s="178"/>
      <c r="K62" s="178"/>
      <c r="L62" s="178"/>
      <c r="M62" s="87"/>
      <c r="N62" s="87"/>
      <c r="O62" s="84">
        <f t="shared" si="30"/>
        <v>0</v>
      </c>
      <c r="P62" s="85" t="str">
        <f t="shared" si="0"/>
        <v/>
      </c>
      <c r="Q62" s="91"/>
      <c r="R62" s="87"/>
      <c r="S62" s="58">
        <f t="shared" si="31"/>
        <v>0</v>
      </c>
      <c r="T62" s="88">
        <f t="shared" si="32"/>
        <v>0</v>
      </c>
      <c r="U62" s="84">
        <f t="shared" si="33"/>
        <v>0</v>
      </c>
      <c r="V62" s="89">
        <f t="shared" si="34"/>
        <v>0</v>
      </c>
      <c r="W62" s="75" t="str">
        <f t="shared" si="1"/>
        <v/>
      </c>
      <c r="X62" s="184"/>
      <c r="Y62" s="87"/>
      <c r="Z62" s="84">
        <f t="shared" si="35"/>
        <v>0</v>
      </c>
      <c r="AA62" s="85" t="str">
        <f t="shared" si="2"/>
        <v/>
      </c>
      <c r="AB62" s="91"/>
      <c r="AC62" s="90"/>
      <c r="AD62" s="58">
        <f t="shared" si="36"/>
        <v>0</v>
      </c>
      <c r="AE62" s="88">
        <f t="shared" si="37"/>
        <v>0</v>
      </c>
      <c r="AF62" s="84">
        <f t="shared" si="38"/>
        <v>0</v>
      </c>
      <c r="AG62" s="89">
        <f t="shared" si="39"/>
        <v>0</v>
      </c>
      <c r="AH62" s="75" t="str">
        <f t="shared" si="3"/>
        <v/>
      </c>
      <c r="AI62" s="184"/>
      <c r="AJ62" s="87"/>
      <c r="AK62" s="58">
        <f t="shared" si="40"/>
        <v>0</v>
      </c>
      <c r="AL62" s="59" t="str">
        <f t="shared" si="4"/>
        <v/>
      </c>
      <c r="AM62" s="90"/>
      <c r="AN62" s="90"/>
      <c r="AO62" s="84">
        <f t="shared" si="41"/>
        <v>0</v>
      </c>
      <c r="AP62" s="88">
        <f t="shared" si="42"/>
        <v>0</v>
      </c>
      <c r="AQ62" s="84">
        <f t="shared" si="43"/>
        <v>0</v>
      </c>
      <c r="AR62" s="89">
        <f t="shared" si="44"/>
        <v>0</v>
      </c>
      <c r="AS62" s="75" t="str">
        <f t="shared" si="5"/>
        <v/>
      </c>
      <c r="AT62" s="87"/>
      <c r="AU62" s="94"/>
      <c r="AV62" s="182"/>
      <c r="AW62" s="84">
        <f t="shared" si="45"/>
        <v>0</v>
      </c>
      <c r="AX62" s="84">
        <f t="shared" si="46"/>
        <v>0</v>
      </c>
      <c r="AY62" s="85" t="str">
        <f t="shared" si="6"/>
        <v/>
      </c>
      <c r="AZ62" s="87"/>
      <c r="BA62" s="87"/>
      <c r="BB62" s="91"/>
      <c r="BC62" s="84">
        <f t="shared" si="47"/>
        <v>0</v>
      </c>
      <c r="BD62" s="84">
        <f t="shared" si="48"/>
        <v>0</v>
      </c>
      <c r="BE62" s="88">
        <f t="shared" si="7"/>
        <v>0</v>
      </c>
      <c r="BF62" s="84">
        <f t="shared" si="49"/>
        <v>0</v>
      </c>
      <c r="BG62" s="89">
        <f t="shared" si="50"/>
        <v>0</v>
      </c>
      <c r="BH62" s="75" t="str">
        <f t="shared" si="8"/>
        <v/>
      </c>
      <c r="BI62" s="189"/>
      <c r="BJ62" s="87"/>
      <c r="BK62" s="94"/>
      <c r="BL62" s="84">
        <f t="shared" si="51"/>
        <v>0</v>
      </c>
      <c r="BM62" s="85" t="str">
        <f t="shared" si="9"/>
        <v/>
      </c>
      <c r="BN62" s="91"/>
      <c r="BO62" s="87"/>
      <c r="BP62" s="87"/>
      <c r="BQ62" s="84">
        <f t="shared" si="52"/>
        <v>0</v>
      </c>
      <c r="BR62" s="88">
        <f t="shared" si="10"/>
        <v>0</v>
      </c>
      <c r="BS62" s="84">
        <f t="shared" si="53"/>
        <v>0</v>
      </c>
      <c r="BT62" s="89">
        <f t="shared" si="54"/>
        <v>0</v>
      </c>
      <c r="BU62" s="75" t="str">
        <f t="shared" si="11"/>
        <v/>
      </c>
      <c r="BV62" s="184"/>
      <c r="BW62" s="87"/>
      <c r="BX62" s="84">
        <f t="shared" si="55"/>
        <v>0</v>
      </c>
      <c r="BY62" s="85" t="str">
        <f t="shared" si="12"/>
        <v/>
      </c>
      <c r="BZ62" s="91"/>
      <c r="CA62" s="87"/>
      <c r="CB62" s="84">
        <f t="shared" si="56"/>
        <v>0</v>
      </c>
      <c r="CC62" s="88">
        <f t="shared" si="57"/>
        <v>0</v>
      </c>
      <c r="CD62" s="84">
        <f t="shared" si="58"/>
        <v>0</v>
      </c>
      <c r="CE62" s="89">
        <f t="shared" si="59"/>
        <v>0</v>
      </c>
      <c r="CF62" s="75" t="str">
        <f t="shared" si="13"/>
        <v/>
      </c>
      <c r="CG62" s="189"/>
      <c r="CH62" s="87"/>
      <c r="CI62" s="84">
        <f>[2]January!AQ62</f>
        <v>0</v>
      </c>
      <c r="CJ62" s="84">
        <f t="shared" si="60"/>
        <v>0</v>
      </c>
      <c r="CK62" s="85" t="str">
        <f t="shared" si="14"/>
        <v/>
      </c>
      <c r="CL62" s="91"/>
      <c r="CM62" s="94"/>
      <c r="CN62" s="87"/>
      <c r="CO62" s="84">
        <f t="shared" si="61"/>
        <v>0</v>
      </c>
      <c r="CP62" s="88">
        <f t="shared" si="15"/>
        <v>0</v>
      </c>
      <c r="CQ62" s="84">
        <f t="shared" si="62"/>
        <v>0</v>
      </c>
      <c r="CR62" s="89">
        <f t="shared" si="63"/>
        <v>0</v>
      </c>
      <c r="CS62" s="75" t="str">
        <f t="shared" si="16"/>
        <v/>
      </c>
      <c r="CT62" s="92">
        <f t="shared" si="17"/>
        <v>0</v>
      </c>
      <c r="CU62" s="93" t="str">
        <f t="shared" si="18"/>
        <v/>
      </c>
      <c r="CV62" s="184"/>
      <c r="CW62" s="90"/>
      <c r="CX62" s="84">
        <f t="shared" si="64"/>
        <v>0</v>
      </c>
      <c r="CY62" s="94">
        <f t="shared" si="65"/>
        <v>0</v>
      </c>
      <c r="CZ62" s="89">
        <f t="shared" si="66"/>
        <v>0</v>
      </c>
      <c r="DA62" s="95" t="str">
        <f t="shared" si="19"/>
        <v/>
      </c>
      <c r="DB62" s="87"/>
      <c r="DC62" s="192"/>
      <c r="DD62" s="86">
        <f t="shared" si="67"/>
        <v>0</v>
      </c>
      <c r="DE62" s="94">
        <f t="shared" si="68"/>
        <v>0</v>
      </c>
      <c r="DF62" s="89">
        <f t="shared" si="69"/>
        <v>0</v>
      </c>
      <c r="DG62" s="75" t="str">
        <f t="shared" si="20"/>
        <v/>
      </c>
      <c r="DH62" s="92">
        <f t="shared" si="70"/>
        <v>0</v>
      </c>
      <c r="DI62" s="75" t="str">
        <f t="shared" si="21"/>
        <v/>
      </c>
      <c r="DJ62" s="65"/>
      <c r="DK62" s="87"/>
      <c r="DL62" s="84">
        <f t="shared" si="22"/>
        <v>0</v>
      </c>
      <c r="DM62" s="85" t="str">
        <f t="shared" si="23"/>
        <v/>
      </c>
      <c r="DN62" s="91"/>
      <c r="DO62" s="90"/>
      <c r="DP62" s="84">
        <f t="shared" si="24"/>
        <v>0</v>
      </c>
      <c r="DQ62" s="88">
        <f t="shared" si="71"/>
        <v>0</v>
      </c>
      <c r="DR62" s="84">
        <f t="shared" si="72"/>
        <v>0</v>
      </c>
      <c r="DS62" s="89">
        <f t="shared" si="73"/>
        <v>0</v>
      </c>
      <c r="DT62" s="75" t="str">
        <f t="shared" si="25"/>
        <v/>
      </c>
      <c r="DU62" s="76" t="str">
        <f t="shared" si="74"/>
        <v>- عربى</v>
      </c>
      <c r="DV62" s="96" t="str">
        <f>IF(AG62&lt;AG$13," - اللغة الاجنبية",IF(AC62&lt;AC$13,"- اللغة الاجنبية",IF(AC62="غ","- اللغة الاجنبية",IF(AC62="صفر"," -اللغة الاجنبية",""))))</f>
        <v xml:space="preserve"> - اللغة الاجنبية</v>
      </c>
      <c r="DW62" s="76" t="str">
        <f t="shared" si="75"/>
        <v xml:space="preserve"> - دراسات</v>
      </c>
      <c r="DX62" s="75" t="str">
        <f t="shared" si="76"/>
        <v xml:space="preserve"> - رياضيات</v>
      </c>
      <c r="DY62" s="76" t="str">
        <f t="shared" si="77"/>
        <v xml:space="preserve"> - علـوم</v>
      </c>
      <c r="DZ62" s="96" t="str">
        <f t="shared" si="78"/>
        <v xml:space="preserve"> - تربية فنية</v>
      </c>
      <c r="EA62" s="75" t="str">
        <f t="shared" si="79"/>
        <v xml:space="preserve"> - حاسب الى</v>
      </c>
      <c r="EB62" s="76" t="str">
        <f t="shared" si="80"/>
        <v xml:space="preserve"> - تربية دينية</v>
      </c>
      <c r="EC62" s="97">
        <f t="shared" si="81"/>
        <v>0</v>
      </c>
      <c r="ED62" s="77" t="str">
        <f t="shared" si="82"/>
        <v/>
      </c>
      <c r="EE62" s="98" t="str">
        <f>IF(A62="","",""&amp;ED62&amp;""&amp;DU62&amp;""&amp;DW62&amp;""&amp;DV62&amp;""&amp;DX62&amp;""&amp;DY62&amp;""&amp;DZ62&amp;""&amp;EA62&amp;""&amp;#REF!&amp;""&amp;#REF!&amp;""&amp;EB62&amp;"")</f>
        <v/>
      </c>
      <c r="EF62" s="79"/>
      <c r="EG62" s="211"/>
      <c r="EH62" s="130"/>
      <c r="EI62" s="131"/>
      <c r="EJ62" s="132"/>
      <c r="EK62" s="131"/>
      <c r="EL62" s="132"/>
      <c r="EN62" s="133"/>
      <c r="EO62" s="212"/>
      <c r="FB62" s="214"/>
      <c r="FC62" s="214"/>
      <c r="FD62" s="214"/>
      <c r="FE62" s="214"/>
      <c r="FF62" s="214"/>
      <c r="FG62" s="214"/>
      <c r="FH62" s="214"/>
      <c r="FI62" s="214"/>
      <c r="FJ62" s="214"/>
      <c r="FK62" s="214"/>
      <c r="GH62" s="118"/>
      <c r="GI62" s="118"/>
      <c r="GJ62" s="118"/>
      <c r="GK62" s="216"/>
      <c r="GL62" s="118"/>
      <c r="GM62" s="118"/>
      <c r="GN62" s="216"/>
      <c r="GO62" s="118"/>
      <c r="GP62" s="118"/>
      <c r="GQ62" s="118"/>
      <c r="GR62" s="129"/>
      <c r="GS62" s="129"/>
      <c r="GT62" s="79"/>
    </row>
    <row r="63" spans="1:202" ht="22.5">
      <c r="A63" s="80" t="str">
        <f t="shared" si="26"/>
        <v/>
      </c>
      <c r="B63" s="166"/>
      <c r="C63" s="167"/>
      <c r="D63" s="168"/>
      <c r="E63" s="81" t="str">
        <f t="shared" si="27"/>
        <v/>
      </c>
      <c r="F63" s="82" t="str">
        <f t="shared" si="28"/>
        <v/>
      </c>
      <c r="G63" s="83" t="str">
        <f t="shared" si="29"/>
        <v/>
      </c>
      <c r="H63" s="176"/>
      <c r="I63" s="177"/>
      <c r="J63" s="178"/>
      <c r="K63" s="178"/>
      <c r="L63" s="178"/>
      <c r="M63" s="87"/>
      <c r="N63" s="87"/>
      <c r="O63" s="84">
        <f t="shared" si="30"/>
        <v>0</v>
      </c>
      <c r="P63" s="85" t="str">
        <f t="shared" si="0"/>
        <v/>
      </c>
      <c r="Q63" s="91"/>
      <c r="R63" s="87"/>
      <c r="S63" s="58">
        <f t="shared" si="31"/>
        <v>0</v>
      </c>
      <c r="T63" s="88">
        <f t="shared" si="32"/>
        <v>0</v>
      </c>
      <c r="U63" s="84">
        <f t="shared" si="33"/>
        <v>0</v>
      </c>
      <c r="V63" s="89">
        <f t="shared" si="34"/>
        <v>0</v>
      </c>
      <c r="W63" s="75" t="str">
        <f t="shared" si="1"/>
        <v/>
      </c>
      <c r="X63" s="184"/>
      <c r="Y63" s="87"/>
      <c r="Z63" s="84">
        <f t="shared" si="35"/>
        <v>0</v>
      </c>
      <c r="AA63" s="85" t="str">
        <f t="shared" si="2"/>
        <v/>
      </c>
      <c r="AB63" s="91"/>
      <c r="AC63" s="90"/>
      <c r="AD63" s="58">
        <f t="shared" si="36"/>
        <v>0</v>
      </c>
      <c r="AE63" s="88">
        <f t="shared" si="37"/>
        <v>0</v>
      </c>
      <c r="AF63" s="84">
        <f t="shared" si="38"/>
        <v>0</v>
      </c>
      <c r="AG63" s="89">
        <f t="shared" si="39"/>
        <v>0</v>
      </c>
      <c r="AH63" s="75" t="str">
        <f t="shared" si="3"/>
        <v/>
      </c>
      <c r="AI63" s="184"/>
      <c r="AJ63" s="87"/>
      <c r="AK63" s="58">
        <f t="shared" si="40"/>
        <v>0</v>
      </c>
      <c r="AL63" s="59" t="str">
        <f t="shared" si="4"/>
        <v/>
      </c>
      <c r="AM63" s="90"/>
      <c r="AN63" s="90"/>
      <c r="AO63" s="84">
        <f t="shared" si="41"/>
        <v>0</v>
      </c>
      <c r="AP63" s="88">
        <f t="shared" si="42"/>
        <v>0</v>
      </c>
      <c r="AQ63" s="84">
        <f t="shared" si="43"/>
        <v>0</v>
      </c>
      <c r="AR63" s="89">
        <f t="shared" si="44"/>
        <v>0</v>
      </c>
      <c r="AS63" s="75" t="str">
        <f t="shared" si="5"/>
        <v/>
      </c>
      <c r="AT63" s="87"/>
      <c r="AU63" s="94"/>
      <c r="AV63" s="182"/>
      <c r="AW63" s="84">
        <f t="shared" si="45"/>
        <v>0</v>
      </c>
      <c r="AX63" s="84">
        <f t="shared" si="46"/>
        <v>0</v>
      </c>
      <c r="AY63" s="85" t="str">
        <f t="shared" si="6"/>
        <v/>
      </c>
      <c r="AZ63" s="87"/>
      <c r="BA63" s="87"/>
      <c r="BB63" s="91"/>
      <c r="BC63" s="84">
        <f t="shared" si="47"/>
        <v>0</v>
      </c>
      <c r="BD63" s="84">
        <f t="shared" si="48"/>
        <v>0</v>
      </c>
      <c r="BE63" s="88">
        <f t="shared" si="7"/>
        <v>0</v>
      </c>
      <c r="BF63" s="84">
        <f t="shared" si="49"/>
        <v>0</v>
      </c>
      <c r="BG63" s="89">
        <f t="shared" si="50"/>
        <v>0</v>
      </c>
      <c r="BH63" s="75" t="str">
        <f t="shared" si="8"/>
        <v/>
      </c>
      <c r="BI63" s="189"/>
      <c r="BJ63" s="87"/>
      <c r="BK63" s="94"/>
      <c r="BL63" s="84">
        <f t="shared" si="51"/>
        <v>0</v>
      </c>
      <c r="BM63" s="85" t="str">
        <f t="shared" si="9"/>
        <v/>
      </c>
      <c r="BN63" s="91"/>
      <c r="BO63" s="87"/>
      <c r="BP63" s="87"/>
      <c r="BQ63" s="84">
        <f t="shared" si="52"/>
        <v>0</v>
      </c>
      <c r="BR63" s="88">
        <f t="shared" si="10"/>
        <v>0</v>
      </c>
      <c r="BS63" s="84">
        <f t="shared" si="53"/>
        <v>0</v>
      </c>
      <c r="BT63" s="89">
        <f t="shared" si="54"/>
        <v>0</v>
      </c>
      <c r="BU63" s="75" t="str">
        <f t="shared" si="11"/>
        <v/>
      </c>
      <c r="BV63" s="184"/>
      <c r="BW63" s="87"/>
      <c r="BX63" s="84">
        <f t="shared" si="55"/>
        <v>0</v>
      </c>
      <c r="BY63" s="85" t="str">
        <f t="shared" si="12"/>
        <v/>
      </c>
      <c r="BZ63" s="91"/>
      <c r="CA63" s="87"/>
      <c r="CB63" s="84">
        <f t="shared" si="56"/>
        <v>0</v>
      </c>
      <c r="CC63" s="88">
        <f t="shared" si="57"/>
        <v>0</v>
      </c>
      <c r="CD63" s="84">
        <f t="shared" si="58"/>
        <v>0</v>
      </c>
      <c r="CE63" s="89">
        <f t="shared" si="59"/>
        <v>0</v>
      </c>
      <c r="CF63" s="75" t="str">
        <f t="shared" si="13"/>
        <v/>
      </c>
      <c r="CG63" s="189"/>
      <c r="CH63" s="87"/>
      <c r="CI63" s="84">
        <f>[2]January!AQ63</f>
        <v>0</v>
      </c>
      <c r="CJ63" s="84">
        <f t="shared" si="60"/>
        <v>0</v>
      </c>
      <c r="CK63" s="85" t="str">
        <f t="shared" si="14"/>
        <v/>
      </c>
      <c r="CL63" s="91"/>
      <c r="CM63" s="94"/>
      <c r="CN63" s="87"/>
      <c r="CO63" s="84">
        <f t="shared" si="61"/>
        <v>0</v>
      </c>
      <c r="CP63" s="88">
        <f t="shared" si="15"/>
        <v>0</v>
      </c>
      <c r="CQ63" s="84">
        <f t="shared" si="62"/>
        <v>0</v>
      </c>
      <c r="CR63" s="89">
        <f t="shared" si="63"/>
        <v>0</v>
      </c>
      <c r="CS63" s="75" t="str">
        <f t="shared" si="16"/>
        <v/>
      </c>
      <c r="CT63" s="92">
        <f t="shared" si="17"/>
        <v>0</v>
      </c>
      <c r="CU63" s="93" t="str">
        <f t="shared" si="18"/>
        <v/>
      </c>
      <c r="CV63" s="184"/>
      <c r="CW63" s="90"/>
      <c r="CX63" s="84">
        <f t="shared" si="64"/>
        <v>0</v>
      </c>
      <c r="CY63" s="94">
        <f t="shared" si="65"/>
        <v>0</v>
      </c>
      <c r="CZ63" s="89">
        <f t="shared" si="66"/>
        <v>0</v>
      </c>
      <c r="DA63" s="95" t="str">
        <f t="shared" si="19"/>
        <v/>
      </c>
      <c r="DB63" s="87"/>
      <c r="DC63" s="192"/>
      <c r="DD63" s="86">
        <f t="shared" si="67"/>
        <v>0</v>
      </c>
      <c r="DE63" s="94">
        <f t="shared" si="68"/>
        <v>0</v>
      </c>
      <c r="DF63" s="89">
        <f t="shared" si="69"/>
        <v>0</v>
      </c>
      <c r="DG63" s="75" t="str">
        <f t="shared" si="20"/>
        <v/>
      </c>
      <c r="DH63" s="92">
        <f t="shared" si="70"/>
        <v>0</v>
      </c>
      <c r="DI63" s="75" t="str">
        <f t="shared" si="21"/>
        <v/>
      </c>
      <c r="DJ63" s="65"/>
      <c r="DK63" s="87"/>
      <c r="DL63" s="84">
        <f t="shared" si="22"/>
        <v>0</v>
      </c>
      <c r="DM63" s="85" t="str">
        <f t="shared" si="23"/>
        <v/>
      </c>
      <c r="DN63" s="91"/>
      <c r="DO63" s="90"/>
      <c r="DP63" s="84">
        <f t="shared" si="24"/>
        <v>0</v>
      </c>
      <c r="DQ63" s="88">
        <f t="shared" si="71"/>
        <v>0</v>
      </c>
      <c r="DR63" s="84">
        <f t="shared" si="72"/>
        <v>0</v>
      </c>
      <c r="DS63" s="89">
        <f t="shared" si="73"/>
        <v>0</v>
      </c>
      <c r="DT63" s="75" t="str">
        <f t="shared" si="25"/>
        <v/>
      </c>
      <c r="DU63" s="76" t="str">
        <f t="shared" si="74"/>
        <v>- عربى</v>
      </c>
      <c r="DV63" s="96" t="str">
        <f>IF(AG63&lt;AG$13," - اللغة الاجنبية",IF(AC63&lt;AC$13,"- اللغة الاجنبية",IF(AC63="غ","- اللغة الاجنبية",IF(AC63="صفر"," -اللغة الاجنبية",""))))</f>
        <v xml:space="preserve"> - اللغة الاجنبية</v>
      </c>
      <c r="DW63" s="76" t="str">
        <f t="shared" si="75"/>
        <v xml:space="preserve"> - دراسات</v>
      </c>
      <c r="DX63" s="75" t="str">
        <f t="shared" si="76"/>
        <v xml:space="preserve"> - رياضيات</v>
      </c>
      <c r="DY63" s="76" t="str">
        <f t="shared" si="77"/>
        <v xml:space="preserve"> - علـوم</v>
      </c>
      <c r="DZ63" s="96" t="str">
        <f t="shared" si="78"/>
        <v xml:space="preserve"> - تربية فنية</v>
      </c>
      <c r="EA63" s="75" t="str">
        <f t="shared" si="79"/>
        <v xml:space="preserve"> - حاسب الى</v>
      </c>
      <c r="EB63" s="76" t="str">
        <f t="shared" si="80"/>
        <v xml:space="preserve"> - تربية دينية</v>
      </c>
      <c r="EC63" s="97">
        <f t="shared" si="81"/>
        <v>0</v>
      </c>
      <c r="ED63" s="77" t="str">
        <f t="shared" si="82"/>
        <v/>
      </c>
      <c r="EE63" s="98" t="str">
        <f>IF(A63="","",""&amp;ED63&amp;""&amp;DU63&amp;""&amp;DW63&amp;""&amp;DV63&amp;""&amp;DX63&amp;""&amp;DY63&amp;""&amp;DZ63&amp;""&amp;EA63&amp;""&amp;#REF!&amp;""&amp;#REF!&amp;""&amp;EB63&amp;"")</f>
        <v/>
      </c>
      <c r="EF63" s="79"/>
      <c r="EG63" s="211"/>
      <c r="EH63" s="130"/>
      <c r="EI63" s="131"/>
      <c r="EJ63" s="132"/>
      <c r="EK63" s="131"/>
      <c r="EL63" s="132"/>
      <c r="EN63" s="133"/>
      <c r="EO63" s="212"/>
      <c r="FB63" s="214"/>
      <c r="FC63" s="214"/>
      <c r="FD63" s="214"/>
      <c r="FE63" s="214"/>
      <c r="FF63" s="214"/>
      <c r="FG63" s="214"/>
      <c r="FH63" s="214"/>
      <c r="FI63" s="214"/>
      <c r="FJ63" s="214"/>
      <c r="FK63" s="214"/>
      <c r="GH63" s="118"/>
      <c r="GI63" s="118"/>
      <c r="GJ63" s="118"/>
      <c r="GK63" s="216"/>
      <c r="GL63" s="118"/>
      <c r="GM63" s="118"/>
      <c r="GN63" s="216"/>
      <c r="GO63" s="118"/>
      <c r="GP63" s="118"/>
      <c r="GQ63" s="118"/>
      <c r="GR63" s="129"/>
      <c r="GS63" s="129"/>
      <c r="GT63" s="79"/>
    </row>
    <row r="64" spans="1:202" ht="22.5">
      <c r="A64" s="80" t="str">
        <f t="shared" si="26"/>
        <v/>
      </c>
      <c r="B64" s="166"/>
      <c r="C64" s="167"/>
      <c r="D64" s="168"/>
      <c r="E64" s="81" t="str">
        <f t="shared" si="27"/>
        <v/>
      </c>
      <c r="F64" s="82" t="str">
        <f t="shared" si="28"/>
        <v/>
      </c>
      <c r="G64" s="83" t="str">
        <f t="shared" si="29"/>
        <v/>
      </c>
      <c r="H64" s="176"/>
      <c r="I64" s="177"/>
      <c r="J64" s="178"/>
      <c r="K64" s="178"/>
      <c r="L64" s="178"/>
      <c r="M64" s="87"/>
      <c r="N64" s="87"/>
      <c r="O64" s="84">
        <f t="shared" si="30"/>
        <v>0</v>
      </c>
      <c r="P64" s="85" t="str">
        <f t="shared" si="0"/>
        <v/>
      </c>
      <c r="Q64" s="91"/>
      <c r="R64" s="87"/>
      <c r="S64" s="58">
        <f t="shared" si="31"/>
        <v>0</v>
      </c>
      <c r="T64" s="88">
        <f t="shared" si="32"/>
        <v>0</v>
      </c>
      <c r="U64" s="84">
        <f t="shared" si="33"/>
        <v>0</v>
      </c>
      <c r="V64" s="89">
        <f t="shared" si="34"/>
        <v>0</v>
      </c>
      <c r="W64" s="75" t="str">
        <f t="shared" si="1"/>
        <v/>
      </c>
      <c r="X64" s="184"/>
      <c r="Y64" s="87"/>
      <c r="Z64" s="84">
        <f t="shared" si="35"/>
        <v>0</v>
      </c>
      <c r="AA64" s="85" t="str">
        <f t="shared" si="2"/>
        <v/>
      </c>
      <c r="AB64" s="91"/>
      <c r="AC64" s="90"/>
      <c r="AD64" s="58">
        <f t="shared" si="36"/>
        <v>0</v>
      </c>
      <c r="AE64" s="88">
        <f t="shared" si="37"/>
        <v>0</v>
      </c>
      <c r="AF64" s="84">
        <f t="shared" si="38"/>
        <v>0</v>
      </c>
      <c r="AG64" s="89">
        <f t="shared" si="39"/>
        <v>0</v>
      </c>
      <c r="AH64" s="75" t="str">
        <f t="shared" si="3"/>
        <v/>
      </c>
      <c r="AI64" s="184"/>
      <c r="AJ64" s="87"/>
      <c r="AK64" s="58">
        <f t="shared" si="40"/>
        <v>0</v>
      </c>
      <c r="AL64" s="59" t="str">
        <f t="shared" si="4"/>
        <v/>
      </c>
      <c r="AM64" s="90"/>
      <c r="AN64" s="90"/>
      <c r="AO64" s="84">
        <f t="shared" si="41"/>
        <v>0</v>
      </c>
      <c r="AP64" s="88">
        <f t="shared" si="42"/>
        <v>0</v>
      </c>
      <c r="AQ64" s="84">
        <f t="shared" si="43"/>
        <v>0</v>
      </c>
      <c r="AR64" s="89">
        <f t="shared" si="44"/>
        <v>0</v>
      </c>
      <c r="AS64" s="75" t="str">
        <f t="shared" si="5"/>
        <v/>
      </c>
      <c r="AT64" s="87"/>
      <c r="AU64" s="94"/>
      <c r="AV64" s="182"/>
      <c r="AW64" s="84">
        <f t="shared" si="45"/>
        <v>0</v>
      </c>
      <c r="AX64" s="84">
        <f t="shared" si="46"/>
        <v>0</v>
      </c>
      <c r="AY64" s="85" t="str">
        <f t="shared" si="6"/>
        <v/>
      </c>
      <c r="AZ64" s="87"/>
      <c r="BA64" s="87"/>
      <c r="BB64" s="91"/>
      <c r="BC64" s="84">
        <f t="shared" si="47"/>
        <v>0</v>
      </c>
      <c r="BD64" s="84">
        <f t="shared" si="48"/>
        <v>0</v>
      </c>
      <c r="BE64" s="88">
        <f t="shared" si="7"/>
        <v>0</v>
      </c>
      <c r="BF64" s="84">
        <f t="shared" si="49"/>
        <v>0</v>
      </c>
      <c r="BG64" s="89">
        <f t="shared" si="50"/>
        <v>0</v>
      </c>
      <c r="BH64" s="75" t="str">
        <f t="shared" si="8"/>
        <v/>
      </c>
      <c r="BI64" s="189"/>
      <c r="BJ64" s="87"/>
      <c r="BK64" s="94"/>
      <c r="BL64" s="84">
        <f t="shared" si="51"/>
        <v>0</v>
      </c>
      <c r="BM64" s="85" t="str">
        <f t="shared" si="9"/>
        <v/>
      </c>
      <c r="BN64" s="91"/>
      <c r="BO64" s="87"/>
      <c r="BP64" s="87"/>
      <c r="BQ64" s="84">
        <f t="shared" si="52"/>
        <v>0</v>
      </c>
      <c r="BR64" s="88">
        <f t="shared" si="10"/>
        <v>0</v>
      </c>
      <c r="BS64" s="84">
        <f t="shared" si="53"/>
        <v>0</v>
      </c>
      <c r="BT64" s="89">
        <f t="shared" si="54"/>
        <v>0</v>
      </c>
      <c r="BU64" s="75" t="str">
        <f t="shared" si="11"/>
        <v/>
      </c>
      <c r="BV64" s="184"/>
      <c r="BW64" s="87"/>
      <c r="BX64" s="84">
        <f t="shared" si="55"/>
        <v>0</v>
      </c>
      <c r="BY64" s="85" t="str">
        <f t="shared" si="12"/>
        <v/>
      </c>
      <c r="BZ64" s="91"/>
      <c r="CA64" s="87"/>
      <c r="CB64" s="84">
        <f t="shared" si="56"/>
        <v>0</v>
      </c>
      <c r="CC64" s="88">
        <f t="shared" si="57"/>
        <v>0</v>
      </c>
      <c r="CD64" s="84">
        <f t="shared" si="58"/>
        <v>0</v>
      </c>
      <c r="CE64" s="89">
        <f t="shared" si="59"/>
        <v>0</v>
      </c>
      <c r="CF64" s="75" t="str">
        <f t="shared" si="13"/>
        <v/>
      </c>
      <c r="CG64" s="189"/>
      <c r="CH64" s="87"/>
      <c r="CI64" s="84">
        <f>[2]January!AQ64</f>
        <v>0</v>
      </c>
      <c r="CJ64" s="84">
        <f t="shared" si="60"/>
        <v>0</v>
      </c>
      <c r="CK64" s="85" t="str">
        <f t="shared" si="14"/>
        <v/>
      </c>
      <c r="CL64" s="91"/>
      <c r="CM64" s="94"/>
      <c r="CN64" s="87"/>
      <c r="CO64" s="84">
        <f t="shared" si="61"/>
        <v>0</v>
      </c>
      <c r="CP64" s="88">
        <f t="shared" si="15"/>
        <v>0</v>
      </c>
      <c r="CQ64" s="84">
        <f t="shared" si="62"/>
        <v>0</v>
      </c>
      <c r="CR64" s="89">
        <f t="shared" si="63"/>
        <v>0</v>
      </c>
      <c r="CS64" s="75" t="str">
        <f t="shared" si="16"/>
        <v/>
      </c>
      <c r="CT64" s="92">
        <f t="shared" si="17"/>
        <v>0</v>
      </c>
      <c r="CU64" s="93" t="str">
        <f t="shared" si="18"/>
        <v/>
      </c>
      <c r="CV64" s="184"/>
      <c r="CW64" s="90"/>
      <c r="CX64" s="84">
        <f t="shared" si="64"/>
        <v>0</v>
      </c>
      <c r="CY64" s="94">
        <f t="shared" si="65"/>
        <v>0</v>
      </c>
      <c r="CZ64" s="89">
        <f t="shared" si="66"/>
        <v>0</v>
      </c>
      <c r="DA64" s="95" t="str">
        <f t="shared" si="19"/>
        <v/>
      </c>
      <c r="DB64" s="87"/>
      <c r="DC64" s="192"/>
      <c r="DD64" s="86">
        <f t="shared" si="67"/>
        <v>0</v>
      </c>
      <c r="DE64" s="94">
        <f t="shared" si="68"/>
        <v>0</v>
      </c>
      <c r="DF64" s="89">
        <f t="shared" si="69"/>
        <v>0</v>
      </c>
      <c r="DG64" s="75" t="str">
        <f t="shared" si="20"/>
        <v/>
      </c>
      <c r="DH64" s="92">
        <f t="shared" si="70"/>
        <v>0</v>
      </c>
      <c r="DI64" s="75" t="str">
        <f t="shared" si="21"/>
        <v/>
      </c>
      <c r="DJ64" s="65"/>
      <c r="DK64" s="87"/>
      <c r="DL64" s="84">
        <f t="shared" si="22"/>
        <v>0</v>
      </c>
      <c r="DM64" s="85" t="str">
        <f t="shared" si="23"/>
        <v/>
      </c>
      <c r="DN64" s="91"/>
      <c r="DO64" s="90"/>
      <c r="DP64" s="84">
        <f t="shared" si="24"/>
        <v>0</v>
      </c>
      <c r="DQ64" s="88">
        <f t="shared" si="71"/>
        <v>0</v>
      </c>
      <c r="DR64" s="84">
        <f t="shared" si="72"/>
        <v>0</v>
      </c>
      <c r="DS64" s="89">
        <f t="shared" si="73"/>
        <v>0</v>
      </c>
      <c r="DT64" s="75" t="str">
        <f t="shared" si="25"/>
        <v/>
      </c>
      <c r="DU64" s="76" t="str">
        <f t="shared" si="74"/>
        <v>- عربى</v>
      </c>
      <c r="DV64" s="96" t="str">
        <f>IF(AG64&lt;AG$13," - اللغة الاجنبية",IF(AC64&lt;AC$13,"- اللغة الاجنبية",IF(AC64="غ","- اللغة الاجنبية",IF(AC64="صفر"," -اللغة الاجنبية",""))))</f>
        <v xml:space="preserve"> - اللغة الاجنبية</v>
      </c>
      <c r="DW64" s="76" t="str">
        <f t="shared" si="75"/>
        <v xml:space="preserve"> - دراسات</v>
      </c>
      <c r="DX64" s="75" t="str">
        <f t="shared" si="76"/>
        <v xml:space="preserve"> - رياضيات</v>
      </c>
      <c r="DY64" s="76" t="str">
        <f t="shared" si="77"/>
        <v xml:space="preserve"> - علـوم</v>
      </c>
      <c r="DZ64" s="96" t="str">
        <f t="shared" si="78"/>
        <v xml:space="preserve"> - تربية فنية</v>
      </c>
      <c r="EA64" s="75" t="str">
        <f t="shared" si="79"/>
        <v xml:space="preserve"> - حاسب الى</v>
      </c>
      <c r="EB64" s="76" t="str">
        <f t="shared" si="80"/>
        <v xml:space="preserve"> - تربية دينية</v>
      </c>
      <c r="EC64" s="97">
        <f t="shared" si="81"/>
        <v>0</v>
      </c>
      <c r="ED64" s="77" t="str">
        <f t="shared" si="82"/>
        <v/>
      </c>
      <c r="EE64" s="98" t="str">
        <f>IF(A64="","",""&amp;ED64&amp;""&amp;DU64&amp;""&amp;DW64&amp;""&amp;DV64&amp;""&amp;DX64&amp;""&amp;DY64&amp;""&amp;DZ64&amp;""&amp;EA64&amp;""&amp;#REF!&amp;""&amp;#REF!&amp;""&amp;EB64&amp;"")</f>
        <v/>
      </c>
      <c r="EF64" s="79"/>
      <c r="EG64" s="211"/>
      <c r="EH64" s="130"/>
      <c r="EI64" s="131"/>
      <c r="EJ64" s="132"/>
      <c r="EK64" s="131"/>
      <c r="EL64" s="132"/>
      <c r="EN64" s="133"/>
      <c r="EO64" s="212"/>
      <c r="FB64" s="214"/>
      <c r="FC64" s="214"/>
      <c r="FD64" s="214"/>
      <c r="FE64" s="214"/>
      <c r="FF64" s="214"/>
      <c r="FG64" s="214"/>
      <c r="FH64" s="214"/>
      <c r="FI64" s="214"/>
      <c r="FJ64" s="214"/>
      <c r="FK64" s="214"/>
      <c r="GH64" s="118"/>
      <c r="GI64" s="118"/>
      <c r="GJ64" s="118"/>
      <c r="GK64" s="216"/>
      <c r="GL64" s="118"/>
      <c r="GM64" s="118"/>
      <c r="GN64" s="216"/>
      <c r="GO64" s="118"/>
      <c r="GP64" s="118"/>
      <c r="GQ64" s="118"/>
      <c r="GR64" s="129"/>
      <c r="GS64" s="129"/>
      <c r="GT64" s="79"/>
    </row>
    <row r="65" spans="1:202" ht="22.5">
      <c r="A65" s="80" t="str">
        <f t="shared" si="26"/>
        <v/>
      </c>
      <c r="B65" s="166"/>
      <c r="C65" s="167"/>
      <c r="D65" s="168"/>
      <c r="E65" s="81" t="str">
        <f t="shared" si="27"/>
        <v/>
      </c>
      <c r="F65" s="82" t="str">
        <f t="shared" si="28"/>
        <v/>
      </c>
      <c r="G65" s="83" t="str">
        <f t="shared" si="29"/>
        <v/>
      </c>
      <c r="H65" s="176"/>
      <c r="I65" s="177"/>
      <c r="J65" s="178"/>
      <c r="K65" s="178"/>
      <c r="L65" s="178"/>
      <c r="M65" s="87"/>
      <c r="N65" s="87"/>
      <c r="O65" s="84">
        <f t="shared" si="30"/>
        <v>0</v>
      </c>
      <c r="P65" s="85" t="str">
        <f t="shared" si="0"/>
        <v/>
      </c>
      <c r="Q65" s="91"/>
      <c r="R65" s="87"/>
      <c r="S65" s="58">
        <f t="shared" si="31"/>
        <v>0</v>
      </c>
      <c r="T65" s="88">
        <f t="shared" si="32"/>
        <v>0</v>
      </c>
      <c r="U65" s="84">
        <f t="shared" si="33"/>
        <v>0</v>
      </c>
      <c r="V65" s="89">
        <f t="shared" si="34"/>
        <v>0</v>
      </c>
      <c r="W65" s="75" t="str">
        <f t="shared" si="1"/>
        <v/>
      </c>
      <c r="X65" s="184"/>
      <c r="Y65" s="87"/>
      <c r="Z65" s="84">
        <f t="shared" si="35"/>
        <v>0</v>
      </c>
      <c r="AA65" s="85" t="str">
        <f t="shared" si="2"/>
        <v/>
      </c>
      <c r="AB65" s="91"/>
      <c r="AC65" s="90"/>
      <c r="AD65" s="58">
        <f t="shared" si="36"/>
        <v>0</v>
      </c>
      <c r="AE65" s="88">
        <f t="shared" si="37"/>
        <v>0</v>
      </c>
      <c r="AF65" s="84">
        <f t="shared" si="38"/>
        <v>0</v>
      </c>
      <c r="AG65" s="89">
        <f t="shared" si="39"/>
        <v>0</v>
      </c>
      <c r="AH65" s="75" t="str">
        <f t="shared" si="3"/>
        <v/>
      </c>
      <c r="AI65" s="184"/>
      <c r="AJ65" s="87"/>
      <c r="AK65" s="58">
        <f t="shared" si="40"/>
        <v>0</v>
      </c>
      <c r="AL65" s="59" t="str">
        <f t="shared" si="4"/>
        <v/>
      </c>
      <c r="AM65" s="90"/>
      <c r="AN65" s="90"/>
      <c r="AO65" s="84">
        <f t="shared" si="41"/>
        <v>0</v>
      </c>
      <c r="AP65" s="88">
        <f t="shared" si="42"/>
        <v>0</v>
      </c>
      <c r="AQ65" s="84">
        <f t="shared" si="43"/>
        <v>0</v>
      </c>
      <c r="AR65" s="89">
        <f t="shared" si="44"/>
        <v>0</v>
      </c>
      <c r="AS65" s="75" t="str">
        <f t="shared" si="5"/>
        <v/>
      </c>
      <c r="AT65" s="87"/>
      <c r="AU65" s="94"/>
      <c r="AV65" s="182"/>
      <c r="AW65" s="84">
        <f t="shared" si="45"/>
        <v>0</v>
      </c>
      <c r="AX65" s="84">
        <f t="shared" si="46"/>
        <v>0</v>
      </c>
      <c r="AY65" s="85" t="str">
        <f t="shared" si="6"/>
        <v/>
      </c>
      <c r="AZ65" s="87"/>
      <c r="BA65" s="87"/>
      <c r="BB65" s="91"/>
      <c r="BC65" s="84">
        <f t="shared" si="47"/>
        <v>0</v>
      </c>
      <c r="BD65" s="84">
        <f t="shared" si="48"/>
        <v>0</v>
      </c>
      <c r="BE65" s="88">
        <f t="shared" si="7"/>
        <v>0</v>
      </c>
      <c r="BF65" s="84">
        <f t="shared" si="49"/>
        <v>0</v>
      </c>
      <c r="BG65" s="89">
        <f t="shared" si="50"/>
        <v>0</v>
      </c>
      <c r="BH65" s="75" t="str">
        <f t="shared" si="8"/>
        <v/>
      </c>
      <c r="BI65" s="189"/>
      <c r="BJ65" s="87"/>
      <c r="BK65" s="94"/>
      <c r="BL65" s="84">
        <f t="shared" si="51"/>
        <v>0</v>
      </c>
      <c r="BM65" s="85" t="str">
        <f t="shared" si="9"/>
        <v/>
      </c>
      <c r="BN65" s="91"/>
      <c r="BO65" s="87"/>
      <c r="BP65" s="87"/>
      <c r="BQ65" s="84">
        <f t="shared" si="52"/>
        <v>0</v>
      </c>
      <c r="BR65" s="88">
        <f t="shared" si="10"/>
        <v>0</v>
      </c>
      <c r="BS65" s="84">
        <f t="shared" si="53"/>
        <v>0</v>
      </c>
      <c r="BT65" s="89">
        <f t="shared" si="54"/>
        <v>0</v>
      </c>
      <c r="BU65" s="75" t="str">
        <f t="shared" si="11"/>
        <v/>
      </c>
      <c r="BV65" s="184"/>
      <c r="BW65" s="87"/>
      <c r="BX65" s="84">
        <f t="shared" si="55"/>
        <v>0</v>
      </c>
      <c r="BY65" s="85" t="str">
        <f t="shared" si="12"/>
        <v/>
      </c>
      <c r="BZ65" s="91"/>
      <c r="CA65" s="87"/>
      <c r="CB65" s="84">
        <f t="shared" si="56"/>
        <v>0</v>
      </c>
      <c r="CC65" s="88">
        <f t="shared" si="57"/>
        <v>0</v>
      </c>
      <c r="CD65" s="84">
        <f t="shared" si="58"/>
        <v>0</v>
      </c>
      <c r="CE65" s="89">
        <f t="shared" si="59"/>
        <v>0</v>
      </c>
      <c r="CF65" s="75" t="str">
        <f t="shared" si="13"/>
        <v/>
      </c>
      <c r="CG65" s="189"/>
      <c r="CH65" s="87"/>
      <c r="CI65" s="84">
        <f>[2]January!AQ65</f>
        <v>0</v>
      </c>
      <c r="CJ65" s="84">
        <f t="shared" si="60"/>
        <v>0</v>
      </c>
      <c r="CK65" s="85" t="str">
        <f t="shared" si="14"/>
        <v/>
      </c>
      <c r="CL65" s="91"/>
      <c r="CM65" s="94"/>
      <c r="CN65" s="87"/>
      <c r="CO65" s="84">
        <f t="shared" si="61"/>
        <v>0</v>
      </c>
      <c r="CP65" s="88">
        <f t="shared" si="15"/>
        <v>0</v>
      </c>
      <c r="CQ65" s="84">
        <f t="shared" si="62"/>
        <v>0</v>
      </c>
      <c r="CR65" s="89">
        <f t="shared" si="63"/>
        <v>0</v>
      </c>
      <c r="CS65" s="75" t="str">
        <f t="shared" si="16"/>
        <v/>
      </c>
      <c r="CT65" s="92">
        <f t="shared" si="17"/>
        <v>0</v>
      </c>
      <c r="CU65" s="93" t="str">
        <f t="shared" si="18"/>
        <v/>
      </c>
      <c r="CV65" s="184"/>
      <c r="CW65" s="90"/>
      <c r="CX65" s="84">
        <f t="shared" si="64"/>
        <v>0</v>
      </c>
      <c r="CY65" s="94">
        <f t="shared" si="65"/>
        <v>0</v>
      </c>
      <c r="CZ65" s="89">
        <f t="shared" si="66"/>
        <v>0</v>
      </c>
      <c r="DA65" s="95" t="str">
        <f t="shared" si="19"/>
        <v/>
      </c>
      <c r="DB65" s="87"/>
      <c r="DC65" s="192"/>
      <c r="DD65" s="86">
        <f t="shared" si="67"/>
        <v>0</v>
      </c>
      <c r="DE65" s="94">
        <f t="shared" si="68"/>
        <v>0</v>
      </c>
      <c r="DF65" s="89">
        <f t="shared" si="69"/>
        <v>0</v>
      </c>
      <c r="DG65" s="75" t="str">
        <f t="shared" si="20"/>
        <v/>
      </c>
      <c r="DH65" s="92">
        <f t="shared" si="70"/>
        <v>0</v>
      </c>
      <c r="DI65" s="75" t="str">
        <f t="shared" si="21"/>
        <v/>
      </c>
      <c r="DJ65" s="65"/>
      <c r="DK65" s="87"/>
      <c r="DL65" s="84">
        <f t="shared" si="22"/>
        <v>0</v>
      </c>
      <c r="DM65" s="85" t="str">
        <f t="shared" si="23"/>
        <v/>
      </c>
      <c r="DN65" s="91"/>
      <c r="DO65" s="90"/>
      <c r="DP65" s="84">
        <f t="shared" si="24"/>
        <v>0</v>
      </c>
      <c r="DQ65" s="88">
        <f t="shared" si="71"/>
        <v>0</v>
      </c>
      <c r="DR65" s="84">
        <f t="shared" si="72"/>
        <v>0</v>
      </c>
      <c r="DS65" s="89">
        <f t="shared" si="73"/>
        <v>0</v>
      </c>
      <c r="DT65" s="75" t="str">
        <f t="shared" si="25"/>
        <v/>
      </c>
      <c r="DU65" s="76" t="str">
        <f t="shared" si="74"/>
        <v>- عربى</v>
      </c>
      <c r="DV65" s="96" t="str">
        <f>IF(AG65&lt;AG$13," - اللغة الاجنبية",IF(AC65&lt;AC$13,"- اللغة الاجنبية",IF(AC65="غ","- اللغة الاجنبية",IF(AC65="صفر"," -اللغة الاجنبية",""))))</f>
        <v xml:space="preserve"> - اللغة الاجنبية</v>
      </c>
      <c r="DW65" s="76" t="str">
        <f t="shared" si="75"/>
        <v xml:space="preserve"> - دراسات</v>
      </c>
      <c r="DX65" s="75" t="str">
        <f t="shared" si="76"/>
        <v xml:space="preserve"> - رياضيات</v>
      </c>
      <c r="DY65" s="76" t="str">
        <f t="shared" si="77"/>
        <v xml:space="preserve"> - علـوم</v>
      </c>
      <c r="DZ65" s="96" t="str">
        <f t="shared" si="78"/>
        <v xml:space="preserve"> - تربية فنية</v>
      </c>
      <c r="EA65" s="75" t="str">
        <f t="shared" si="79"/>
        <v xml:space="preserve"> - حاسب الى</v>
      </c>
      <c r="EB65" s="76" t="str">
        <f t="shared" si="80"/>
        <v xml:space="preserve"> - تربية دينية</v>
      </c>
      <c r="EC65" s="97">
        <f t="shared" si="81"/>
        <v>0</v>
      </c>
      <c r="ED65" s="77" t="str">
        <f t="shared" si="82"/>
        <v/>
      </c>
      <c r="EE65" s="98" t="str">
        <f>IF(A65="","",""&amp;ED65&amp;""&amp;DU65&amp;""&amp;DW65&amp;""&amp;DV65&amp;""&amp;DX65&amp;""&amp;DY65&amp;""&amp;DZ65&amp;""&amp;EA65&amp;""&amp;#REF!&amp;""&amp;#REF!&amp;""&amp;EB65&amp;"")</f>
        <v/>
      </c>
      <c r="EF65" s="79"/>
      <c r="EG65" s="211"/>
      <c r="EH65" s="130"/>
      <c r="EI65" s="131"/>
      <c r="EJ65" s="132"/>
      <c r="EK65" s="131"/>
      <c r="EL65" s="132"/>
      <c r="EN65" s="133"/>
      <c r="EO65" s="212"/>
      <c r="FB65" s="214"/>
      <c r="FC65" s="214"/>
      <c r="FD65" s="214"/>
      <c r="FE65" s="214"/>
      <c r="FF65" s="214"/>
      <c r="FG65" s="214"/>
      <c r="FH65" s="214"/>
      <c r="FI65" s="214"/>
      <c r="FJ65" s="214"/>
      <c r="FK65" s="214"/>
      <c r="GH65" s="118"/>
      <c r="GI65" s="118"/>
      <c r="GJ65" s="118"/>
      <c r="GK65" s="216"/>
      <c r="GL65" s="118"/>
      <c r="GM65" s="118"/>
      <c r="GN65" s="216"/>
      <c r="GO65" s="118"/>
      <c r="GP65" s="118"/>
      <c r="GQ65" s="118"/>
      <c r="GR65" s="129"/>
      <c r="GS65" s="129"/>
      <c r="GT65" s="79"/>
    </row>
    <row r="66" spans="1:202" ht="22.5">
      <c r="A66" s="80" t="str">
        <f t="shared" si="26"/>
        <v/>
      </c>
      <c r="B66" s="166"/>
      <c r="C66" s="167"/>
      <c r="D66" s="168"/>
      <c r="E66" s="81" t="str">
        <f t="shared" si="27"/>
        <v/>
      </c>
      <c r="F66" s="82" t="str">
        <f t="shared" si="28"/>
        <v/>
      </c>
      <c r="G66" s="83" t="str">
        <f t="shared" si="29"/>
        <v/>
      </c>
      <c r="H66" s="176"/>
      <c r="I66" s="177"/>
      <c r="J66" s="178"/>
      <c r="K66" s="178"/>
      <c r="L66" s="178"/>
      <c r="M66" s="87"/>
      <c r="N66" s="87"/>
      <c r="O66" s="84">
        <f t="shared" si="30"/>
        <v>0</v>
      </c>
      <c r="P66" s="85" t="str">
        <f t="shared" si="0"/>
        <v/>
      </c>
      <c r="Q66" s="91"/>
      <c r="R66" s="87"/>
      <c r="S66" s="58">
        <f t="shared" si="31"/>
        <v>0</v>
      </c>
      <c r="T66" s="88">
        <f t="shared" si="32"/>
        <v>0</v>
      </c>
      <c r="U66" s="84">
        <f t="shared" si="33"/>
        <v>0</v>
      </c>
      <c r="V66" s="89">
        <f t="shared" si="34"/>
        <v>0</v>
      </c>
      <c r="W66" s="75" t="str">
        <f t="shared" si="1"/>
        <v/>
      </c>
      <c r="X66" s="184"/>
      <c r="Y66" s="87"/>
      <c r="Z66" s="84">
        <f t="shared" si="35"/>
        <v>0</v>
      </c>
      <c r="AA66" s="85" t="str">
        <f t="shared" si="2"/>
        <v/>
      </c>
      <c r="AB66" s="91"/>
      <c r="AC66" s="90"/>
      <c r="AD66" s="58">
        <f t="shared" si="36"/>
        <v>0</v>
      </c>
      <c r="AE66" s="88">
        <f t="shared" si="37"/>
        <v>0</v>
      </c>
      <c r="AF66" s="84">
        <f t="shared" si="38"/>
        <v>0</v>
      </c>
      <c r="AG66" s="89">
        <f t="shared" si="39"/>
        <v>0</v>
      </c>
      <c r="AH66" s="75" t="str">
        <f t="shared" si="3"/>
        <v/>
      </c>
      <c r="AI66" s="184"/>
      <c r="AJ66" s="87"/>
      <c r="AK66" s="58">
        <f t="shared" si="40"/>
        <v>0</v>
      </c>
      <c r="AL66" s="59" t="str">
        <f t="shared" si="4"/>
        <v/>
      </c>
      <c r="AM66" s="90"/>
      <c r="AN66" s="90"/>
      <c r="AO66" s="84">
        <f t="shared" si="41"/>
        <v>0</v>
      </c>
      <c r="AP66" s="88">
        <f t="shared" si="42"/>
        <v>0</v>
      </c>
      <c r="AQ66" s="84">
        <f t="shared" si="43"/>
        <v>0</v>
      </c>
      <c r="AR66" s="89">
        <f t="shared" si="44"/>
        <v>0</v>
      </c>
      <c r="AS66" s="75" t="str">
        <f t="shared" si="5"/>
        <v/>
      </c>
      <c r="AT66" s="87"/>
      <c r="AU66" s="94"/>
      <c r="AV66" s="182"/>
      <c r="AW66" s="84">
        <f t="shared" si="45"/>
        <v>0</v>
      </c>
      <c r="AX66" s="84">
        <f t="shared" si="46"/>
        <v>0</v>
      </c>
      <c r="AY66" s="85" t="str">
        <f t="shared" si="6"/>
        <v/>
      </c>
      <c r="AZ66" s="87"/>
      <c r="BA66" s="87"/>
      <c r="BB66" s="91"/>
      <c r="BC66" s="84">
        <f t="shared" si="47"/>
        <v>0</v>
      </c>
      <c r="BD66" s="84">
        <f t="shared" si="48"/>
        <v>0</v>
      </c>
      <c r="BE66" s="88">
        <f t="shared" si="7"/>
        <v>0</v>
      </c>
      <c r="BF66" s="84">
        <f t="shared" si="49"/>
        <v>0</v>
      </c>
      <c r="BG66" s="89">
        <f t="shared" si="50"/>
        <v>0</v>
      </c>
      <c r="BH66" s="75" t="str">
        <f t="shared" si="8"/>
        <v/>
      </c>
      <c r="BI66" s="189"/>
      <c r="BJ66" s="87"/>
      <c r="BK66" s="94"/>
      <c r="BL66" s="84">
        <f t="shared" si="51"/>
        <v>0</v>
      </c>
      <c r="BM66" s="85" t="str">
        <f t="shared" si="9"/>
        <v/>
      </c>
      <c r="BN66" s="91"/>
      <c r="BO66" s="87"/>
      <c r="BP66" s="87"/>
      <c r="BQ66" s="84">
        <f t="shared" si="52"/>
        <v>0</v>
      </c>
      <c r="BR66" s="88">
        <f t="shared" si="10"/>
        <v>0</v>
      </c>
      <c r="BS66" s="84">
        <f t="shared" si="53"/>
        <v>0</v>
      </c>
      <c r="BT66" s="89">
        <f t="shared" si="54"/>
        <v>0</v>
      </c>
      <c r="BU66" s="75" t="str">
        <f t="shared" si="11"/>
        <v/>
      </c>
      <c r="BV66" s="184"/>
      <c r="BW66" s="87"/>
      <c r="BX66" s="84">
        <f t="shared" si="55"/>
        <v>0</v>
      </c>
      <c r="BY66" s="85" t="str">
        <f t="shared" si="12"/>
        <v/>
      </c>
      <c r="BZ66" s="91"/>
      <c r="CA66" s="87"/>
      <c r="CB66" s="84">
        <f t="shared" si="56"/>
        <v>0</v>
      </c>
      <c r="CC66" s="88">
        <f t="shared" si="57"/>
        <v>0</v>
      </c>
      <c r="CD66" s="84">
        <f t="shared" si="58"/>
        <v>0</v>
      </c>
      <c r="CE66" s="89">
        <f t="shared" si="59"/>
        <v>0</v>
      </c>
      <c r="CF66" s="75" t="str">
        <f t="shared" si="13"/>
        <v/>
      </c>
      <c r="CG66" s="189"/>
      <c r="CH66" s="87"/>
      <c r="CI66" s="84">
        <f>[2]January!AQ66</f>
        <v>0</v>
      </c>
      <c r="CJ66" s="84">
        <f t="shared" si="60"/>
        <v>0</v>
      </c>
      <c r="CK66" s="85" t="str">
        <f t="shared" si="14"/>
        <v/>
      </c>
      <c r="CL66" s="91"/>
      <c r="CM66" s="94"/>
      <c r="CN66" s="87"/>
      <c r="CO66" s="84">
        <f t="shared" si="61"/>
        <v>0</v>
      </c>
      <c r="CP66" s="88">
        <f t="shared" si="15"/>
        <v>0</v>
      </c>
      <c r="CQ66" s="84">
        <f t="shared" si="62"/>
        <v>0</v>
      </c>
      <c r="CR66" s="89">
        <f t="shared" si="63"/>
        <v>0</v>
      </c>
      <c r="CS66" s="75" t="str">
        <f t="shared" si="16"/>
        <v/>
      </c>
      <c r="CT66" s="92">
        <f t="shared" si="17"/>
        <v>0</v>
      </c>
      <c r="CU66" s="93" t="str">
        <f t="shared" si="18"/>
        <v/>
      </c>
      <c r="CV66" s="184"/>
      <c r="CW66" s="90"/>
      <c r="CX66" s="84">
        <f t="shared" si="64"/>
        <v>0</v>
      </c>
      <c r="CY66" s="94">
        <f t="shared" si="65"/>
        <v>0</v>
      </c>
      <c r="CZ66" s="89">
        <f t="shared" si="66"/>
        <v>0</v>
      </c>
      <c r="DA66" s="95" t="str">
        <f t="shared" si="19"/>
        <v/>
      </c>
      <c r="DB66" s="87"/>
      <c r="DC66" s="192"/>
      <c r="DD66" s="86">
        <f t="shared" si="67"/>
        <v>0</v>
      </c>
      <c r="DE66" s="94">
        <f t="shared" si="68"/>
        <v>0</v>
      </c>
      <c r="DF66" s="89">
        <f t="shared" si="69"/>
        <v>0</v>
      </c>
      <c r="DG66" s="75" t="str">
        <f t="shared" si="20"/>
        <v/>
      </c>
      <c r="DH66" s="92">
        <f t="shared" si="70"/>
        <v>0</v>
      </c>
      <c r="DI66" s="75" t="str">
        <f t="shared" si="21"/>
        <v/>
      </c>
      <c r="DJ66" s="65"/>
      <c r="DK66" s="87"/>
      <c r="DL66" s="84">
        <f t="shared" si="22"/>
        <v>0</v>
      </c>
      <c r="DM66" s="85" t="str">
        <f t="shared" si="23"/>
        <v/>
      </c>
      <c r="DN66" s="91"/>
      <c r="DO66" s="90"/>
      <c r="DP66" s="84">
        <f t="shared" si="24"/>
        <v>0</v>
      </c>
      <c r="DQ66" s="88">
        <f t="shared" si="71"/>
        <v>0</v>
      </c>
      <c r="DR66" s="84">
        <f t="shared" si="72"/>
        <v>0</v>
      </c>
      <c r="DS66" s="89">
        <f t="shared" si="73"/>
        <v>0</v>
      </c>
      <c r="DT66" s="75" t="str">
        <f t="shared" si="25"/>
        <v/>
      </c>
      <c r="DU66" s="76" t="str">
        <f t="shared" si="74"/>
        <v>- عربى</v>
      </c>
      <c r="DV66" s="96" t="str">
        <f>IF(AG66&lt;AG$13," - اللغة الاجنبية",IF(AC66&lt;AC$13,"- اللغة الاجنبية",IF(AC66="غ","- اللغة الاجنبية",IF(AC66="صفر"," -اللغة الاجنبية",""))))</f>
        <v xml:space="preserve"> - اللغة الاجنبية</v>
      </c>
      <c r="DW66" s="76" t="str">
        <f t="shared" si="75"/>
        <v xml:space="preserve"> - دراسات</v>
      </c>
      <c r="DX66" s="75" t="str">
        <f t="shared" si="76"/>
        <v xml:space="preserve"> - رياضيات</v>
      </c>
      <c r="DY66" s="76" t="str">
        <f t="shared" si="77"/>
        <v xml:space="preserve"> - علـوم</v>
      </c>
      <c r="DZ66" s="96" t="str">
        <f t="shared" si="78"/>
        <v xml:space="preserve"> - تربية فنية</v>
      </c>
      <c r="EA66" s="75" t="str">
        <f t="shared" si="79"/>
        <v xml:space="preserve"> - حاسب الى</v>
      </c>
      <c r="EB66" s="76" t="str">
        <f t="shared" si="80"/>
        <v xml:space="preserve"> - تربية دينية</v>
      </c>
      <c r="EC66" s="97">
        <f t="shared" si="81"/>
        <v>0</v>
      </c>
      <c r="ED66" s="77" t="str">
        <f t="shared" si="82"/>
        <v/>
      </c>
      <c r="EE66" s="98" t="str">
        <f>IF(A66="","",""&amp;ED66&amp;""&amp;DU66&amp;""&amp;DW66&amp;""&amp;DV66&amp;""&amp;DX66&amp;""&amp;DY66&amp;""&amp;DZ66&amp;""&amp;EA66&amp;""&amp;#REF!&amp;""&amp;#REF!&amp;""&amp;EB66&amp;"")</f>
        <v/>
      </c>
      <c r="EF66" s="79"/>
      <c r="EG66" s="211"/>
      <c r="EH66" s="130"/>
      <c r="EI66" s="131"/>
      <c r="EJ66" s="132"/>
      <c r="EK66" s="131"/>
      <c r="EL66" s="132"/>
      <c r="EN66" s="133"/>
      <c r="EO66" s="212"/>
      <c r="FB66" s="214"/>
      <c r="FC66" s="214"/>
      <c r="FD66" s="214"/>
      <c r="FE66" s="214"/>
      <c r="FF66" s="214"/>
      <c r="FG66" s="214"/>
      <c r="FH66" s="214"/>
      <c r="FI66" s="214"/>
      <c r="FJ66" s="214"/>
      <c r="FK66" s="214"/>
      <c r="GH66" s="118"/>
      <c r="GI66" s="118"/>
      <c r="GJ66" s="118"/>
      <c r="GK66" s="216"/>
      <c r="GL66" s="118"/>
      <c r="GM66" s="118"/>
      <c r="GN66" s="216"/>
      <c r="GO66" s="118"/>
      <c r="GP66" s="118"/>
      <c r="GQ66" s="118"/>
      <c r="GR66" s="129"/>
      <c r="GS66" s="129"/>
      <c r="GT66" s="79"/>
    </row>
    <row r="67" spans="1:202" ht="22.5">
      <c r="A67" s="80" t="str">
        <f t="shared" si="26"/>
        <v/>
      </c>
      <c r="B67" s="166"/>
      <c r="C67" s="167"/>
      <c r="D67" s="168"/>
      <c r="E67" s="81" t="str">
        <f t="shared" si="27"/>
        <v/>
      </c>
      <c r="F67" s="82" t="str">
        <f t="shared" si="28"/>
        <v/>
      </c>
      <c r="G67" s="83" t="str">
        <f t="shared" si="29"/>
        <v/>
      </c>
      <c r="H67" s="176"/>
      <c r="I67" s="177"/>
      <c r="J67" s="178"/>
      <c r="K67" s="178"/>
      <c r="L67" s="178"/>
      <c r="M67" s="87"/>
      <c r="N67" s="87"/>
      <c r="O67" s="84">
        <f t="shared" si="30"/>
        <v>0</v>
      </c>
      <c r="P67" s="85" t="str">
        <f t="shared" si="0"/>
        <v/>
      </c>
      <c r="Q67" s="91"/>
      <c r="R67" s="87"/>
      <c r="S67" s="58">
        <f t="shared" si="31"/>
        <v>0</v>
      </c>
      <c r="T67" s="88">
        <f t="shared" si="32"/>
        <v>0</v>
      </c>
      <c r="U67" s="84">
        <f t="shared" si="33"/>
        <v>0</v>
      </c>
      <c r="V67" s="89">
        <f t="shared" si="34"/>
        <v>0</v>
      </c>
      <c r="W67" s="75" t="str">
        <f t="shared" si="1"/>
        <v/>
      </c>
      <c r="X67" s="184"/>
      <c r="Y67" s="87"/>
      <c r="Z67" s="84">
        <f t="shared" si="35"/>
        <v>0</v>
      </c>
      <c r="AA67" s="85" t="str">
        <f t="shared" si="2"/>
        <v/>
      </c>
      <c r="AB67" s="91"/>
      <c r="AC67" s="90"/>
      <c r="AD67" s="58">
        <f t="shared" si="36"/>
        <v>0</v>
      </c>
      <c r="AE67" s="88">
        <f t="shared" si="37"/>
        <v>0</v>
      </c>
      <c r="AF67" s="84">
        <f t="shared" si="38"/>
        <v>0</v>
      </c>
      <c r="AG67" s="89">
        <f t="shared" si="39"/>
        <v>0</v>
      </c>
      <c r="AH67" s="75" t="str">
        <f t="shared" si="3"/>
        <v/>
      </c>
      <c r="AI67" s="184"/>
      <c r="AJ67" s="87"/>
      <c r="AK67" s="58">
        <f t="shared" si="40"/>
        <v>0</v>
      </c>
      <c r="AL67" s="59" t="str">
        <f t="shared" si="4"/>
        <v/>
      </c>
      <c r="AM67" s="90"/>
      <c r="AN67" s="90"/>
      <c r="AO67" s="84">
        <f t="shared" si="41"/>
        <v>0</v>
      </c>
      <c r="AP67" s="88">
        <f t="shared" si="42"/>
        <v>0</v>
      </c>
      <c r="AQ67" s="84">
        <f t="shared" si="43"/>
        <v>0</v>
      </c>
      <c r="AR67" s="89">
        <f t="shared" si="44"/>
        <v>0</v>
      </c>
      <c r="AS67" s="75" t="str">
        <f t="shared" si="5"/>
        <v/>
      </c>
      <c r="AT67" s="87"/>
      <c r="AU67" s="94"/>
      <c r="AV67" s="182"/>
      <c r="AW67" s="84">
        <f t="shared" si="45"/>
        <v>0</v>
      </c>
      <c r="AX67" s="84">
        <f t="shared" si="46"/>
        <v>0</v>
      </c>
      <c r="AY67" s="85" t="str">
        <f t="shared" si="6"/>
        <v/>
      </c>
      <c r="AZ67" s="87"/>
      <c r="BA67" s="87"/>
      <c r="BB67" s="91"/>
      <c r="BC67" s="84">
        <f t="shared" si="47"/>
        <v>0</v>
      </c>
      <c r="BD67" s="84">
        <f t="shared" si="48"/>
        <v>0</v>
      </c>
      <c r="BE67" s="88">
        <f t="shared" si="7"/>
        <v>0</v>
      </c>
      <c r="BF67" s="84">
        <f t="shared" si="49"/>
        <v>0</v>
      </c>
      <c r="BG67" s="89">
        <f t="shared" si="50"/>
        <v>0</v>
      </c>
      <c r="BH67" s="75" t="str">
        <f t="shared" si="8"/>
        <v/>
      </c>
      <c r="BI67" s="189"/>
      <c r="BJ67" s="87"/>
      <c r="BK67" s="94"/>
      <c r="BL67" s="84">
        <f t="shared" si="51"/>
        <v>0</v>
      </c>
      <c r="BM67" s="85" t="str">
        <f t="shared" si="9"/>
        <v/>
      </c>
      <c r="BN67" s="91"/>
      <c r="BO67" s="87"/>
      <c r="BP67" s="87"/>
      <c r="BQ67" s="84">
        <f t="shared" si="52"/>
        <v>0</v>
      </c>
      <c r="BR67" s="88">
        <f t="shared" si="10"/>
        <v>0</v>
      </c>
      <c r="BS67" s="84">
        <f t="shared" si="53"/>
        <v>0</v>
      </c>
      <c r="BT67" s="89">
        <f t="shared" si="54"/>
        <v>0</v>
      </c>
      <c r="BU67" s="75" t="str">
        <f t="shared" si="11"/>
        <v/>
      </c>
      <c r="BV67" s="184"/>
      <c r="BW67" s="87"/>
      <c r="BX67" s="84">
        <f t="shared" si="55"/>
        <v>0</v>
      </c>
      <c r="BY67" s="85" t="str">
        <f t="shared" si="12"/>
        <v/>
      </c>
      <c r="BZ67" s="91"/>
      <c r="CA67" s="87"/>
      <c r="CB67" s="84">
        <f t="shared" si="56"/>
        <v>0</v>
      </c>
      <c r="CC67" s="88">
        <f t="shared" si="57"/>
        <v>0</v>
      </c>
      <c r="CD67" s="84">
        <f t="shared" si="58"/>
        <v>0</v>
      </c>
      <c r="CE67" s="89">
        <f t="shared" si="59"/>
        <v>0</v>
      </c>
      <c r="CF67" s="75" t="str">
        <f t="shared" si="13"/>
        <v/>
      </c>
      <c r="CG67" s="189"/>
      <c r="CH67" s="87"/>
      <c r="CI67" s="84">
        <f>[2]January!AQ67</f>
        <v>0</v>
      </c>
      <c r="CJ67" s="84">
        <f t="shared" si="60"/>
        <v>0</v>
      </c>
      <c r="CK67" s="85" t="str">
        <f t="shared" si="14"/>
        <v/>
      </c>
      <c r="CL67" s="91"/>
      <c r="CM67" s="94"/>
      <c r="CN67" s="87"/>
      <c r="CO67" s="84">
        <f t="shared" si="61"/>
        <v>0</v>
      </c>
      <c r="CP67" s="88">
        <f t="shared" si="15"/>
        <v>0</v>
      </c>
      <c r="CQ67" s="84">
        <f t="shared" si="62"/>
        <v>0</v>
      </c>
      <c r="CR67" s="89">
        <f t="shared" si="63"/>
        <v>0</v>
      </c>
      <c r="CS67" s="75" t="str">
        <f t="shared" si="16"/>
        <v/>
      </c>
      <c r="CT67" s="92">
        <f t="shared" si="17"/>
        <v>0</v>
      </c>
      <c r="CU67" s="93" t="str">
        <f t="shared" si="18"/>
        <v/>
      </c>
      <c r="CV67" s="184"/>
      <c r="CW67" s="90"/>
      <c r="CX67" s="84">
        <f t="shared" si="64"/>
        <v>0</v>
      </c>
      <c r="CY67" s="94">
        <f t="shared" si="65"/>
        <v>0</v>
      </c>
      <c r="CZ67" s="89">
        <f t="shared" si="66"/>
        <v>0</v>
      </c>
      <c r="DA67" s="95" t="str">
        <f t="shared" si="19"/>
        <v/>
      </c>
      <c r="DB67" s="87"/>
      <c r="DC67" s="192"/>
      <c r="DD67" s="86">
        <f t="shared" si="67"/>
        <v>0</v>
      </c>
      <c r="DE67" s="94">
        <f t="shared" si="68"/>
        <v>0</v>
      </c>
      <c r="DF67" s="89">
        <f t="shared" si="69"/>
        <v>0</v>
      </c>
      <c r="DG67" s="75" t="str">
        <f t="shared" si="20"/>
        <v/>
      </c>
      <c r="DH67" s="92">
        <f t="shared" si="70"/>
        <v>0</v>
      </c>
      <c r="DI67" s="75" t="str">
        <f t="shared" si="21"/>
        <v/>
      </c>
      <c r="DJ67" s="65"/>
      <c r="DK67" s="87"/>
      <c r="DL67" s="84">
        <f t="shared" si="22"/>
        <v>0</v>
      </c>
      <c r="DM67" s="85" t="str">
        <f t="shared" si="23"/>
        <v/>
      </c>
      <c r="DN67" s="91"/>
      <c r="DO67" s="90"/>
      <c r="DP67" s="84">
        <f t="shared" si="24"/>
        <v>0</v>
      </c>
      <c r="DQ67" s="88">
        <f t="shared" si="71"/>
        <v>0</v>
      </c>
      <c r="DR67" s="84">
        <f t="shared" si="72"/>
        <v>0</v>
      </c>
      <c r="DS67" s="89">
        <f t="shared" si="73"/>
        <v>0</v>
      </c>
      <c r="DT67" s="75" t="str">
        <f t="shared" si="25"/>
        <v/>
      </c>
      <c r="DU67" s="76" t="str">
        <f t="shared" si="74"/>
        <v>- عربى</v>
      </c>
      <c r="DV67" s="96" t="str">
        <f>IF(AG67&lt;AG$13," - اللغة الاجنبية",IF(AC67&lt;AC$13,"- اللغة الاجنبية",IF(AC67="غ","- اللغة الاجنبية",IF(AC67="صفر"," -اللغة الاجنبية",""))))</f>
        <v xml:space="preserve"> - اللغة الاجنبية</v>
      </c>
      <c r="DW67" s="76" t="str">
        <f t="shared" si="75"/>
        <v xml:space="preserve"> - دراسات</v>
      </c>
      <c r="DX67" s="75" t="str">
        <f t="shared" si="76"/>
        <v xml:space="preserve"> - رياضيات</v>
      </c>
      <c r="DY67" s="76" t="str">
        <f t="shared" si="77"/>
        <v xml:space="preserve"> - علـوم</v>
      </c>
      <c r="DZ67" s="96" t="str">
        <f t="shared" si="78"/>
        <v xml:space="preserve"> - تربية فنية</v>
      </c>
      <c r="EA67" s="75" t="str">
        <f t="shared" si="79"/>
        <v xml:space="preserve"> - حاسب الى</v>
      </c>
      <c r="EB67" s="76" t="str">
        <f t="shared" si="80"/>
        <v xml:space="preserve"> - تربية دينية</v>
      </c>
      <c r="EC67" s="97">
        <f t="shared" si="81"/>
        <v>0</v>
      </c>
      <c r="ED67" s="77" t="str">
        <f t="shared" si="82"/>
        <v/>
      </c>
      <c r="EE67" s="98" t="str">
        <f>IF(A67="","",""&amp;ED67&amp;""&amp;DU67&amp;""&amp;DW67&amp;""&amp;DV67&amp;""&amp;DX67&amp;""&amp;DY67&amp;""&amp;DZ67&amp;""&amp;EA67&amp;""&amp;#REF!&amp;""&amp;#REF!&amp;""&amp;EB67&amp;"")</f>
        <v/>
      </c>
      <c r="EF67" s="79"/>
      <c r="EG67" s="211"/>
      <c r="EH67" s="130"/>
      <c r="EI67" s="131"/>
      <c r="EJ67" s="132"/>
      <c r="EK67" s="131"/>
      <c r="EL67" s="132"/>
      <c r="EN67" s="133"/>
      <c r="EO67" s="212"/>
      <c r="FB67" s="214"/>
      <c r="FC67" s="214"/>
      <c r="FD67" s="214"/>
      <c r="FE67" s="214"/>
      <c r="FF67" s="214"/>
      <c r="FG67" s="214"/>
      <c r="FH67" s="214"/>
      <c r="FI67" s="214"/>
      <c r="FJ67" s="214"/>
      <c r="FK67" s="214"/>
      <c r="GH67" s="118"/>
      <c r="GI67" s="118"/>
      <c r="GJ67" s="118"/>
      <c r="GK67" s="216"/>
      <c r="GL67" s="118"/>
      <c r="GM67" s="118"/>
      <c r="GN67" s="216"/>
      <c r="GO67" s="118"/>
      <c r="GP67" s="118"/>
      <c r="GQ67" s="118"/>
      <c r="GR67" s="129"/>
      <c r="GS67" s="129"/>
      <c r="GT67" s="79"/>
    </row>
    <row r="68" spans="1:202" ht="22.5">
      <c r="A68" s="80" t="str">
        <f t="shared" si="26"/>
        <v/>
      </c>
      <c r="B68" s="166"/>
      <c r="C68" s="167"/>
      <c r="D68" s="168"/>
      <c r="E68" s="81" t="str">
        <f t="shared" si="27"/>
        <v/>
      </c>
      <c r="F68" s="82" t="str">
        <f t="shared" si="28"/>
        <v/>
      </c>
      <c r="G68" s="83" t="str">
        <f t="shared" si="29"/>
        <v/>
      </c>
      <c r="H68" s="176"/>
      <c r="I68" s="177"/>
      <c r="J68" s="178"/>
      <c r="K68" s="178"/>
      <c r="L68" s="178"/>
      <c r="M68" s="87"/>
      <c r="N68" s="87"/>
      <c r="O68" s="84">
        <f t="shared" si="30"/>
        <v>0</v>
      </c>
      <c r="P68" s="85" t="str">
        <f t="shared" si="0"/>
        <v/>
      </c>
      <c r="Q68" s="91"/>
      <c r="R68" s="87"/>
      <c r="S68" s="58">
        <f t="shared" si="31"/>
        <v>0</v>
      </c>
      <c r="T68" s="88">
        <f t="shared" si="32"/>
        <v>0</v>
      </c>
      <c r="U68" s="84">
        <f t="shared" si="33"/>
        <v>0</v>
      </c>
      <c r="V68" s="89">
        <f t="shared" si="34"/>
        <v>0</v>
      </c>
      <c r="W68" s="75" t="str">
        <f t="shared" si="1"/>
        <v/>
      </c>
      <c r="X68" s="184"/>
      <c r="Y68" s="87"/>
      <c r="Z68" s="84">
        <f t="shared" si="35"/>
        <v>0</v>
      </c>
      <c r="AA68" s="85" t="str">
        <f t="shared" si="2"/>
        <v/>
      </c>
      <c r="AB68" s="91"/>
      <c r="AC68" s="90"/>
      <c r="AD68" s="58">
        <f t="shared" si="36"/>
        <v>0</v>
      </c>
      <c r="AE68" s="88">
        <f t="shared" si="37"/>
        <v>0</v>
      </c>
      <c r="AF68" s="84">
        <f t="shared" si="38"/>
        <v>0</v>
      </c>
      <c r="AG68" s="89">
        <f t="shared" si="39"/>
        <v>0</v>
      </c>
      <c r="AH68" s="75" t="str">
        <f t="shared" si="3"/>
        <v/>
      </c>
      <c r="AI68" s="184"/>
      <c r="AJ68" s="87"/>
      <c r="AK68" s="58">
        <f t="shared" si="40"/>
        <v>0</v>
      </c>
      <c r="AL68" s="59" t="str">
        <f t="shared" si="4"/>
        <v/>
      </c>
      <c r="AM68" s="90"/>
      <c r="AN68" s="90"/>
      <c r="AO68" s="84">
        <f t="shared" si="41"/>
        <v>0</v>
      </c>
      <c r="AP68" s="88">
        <f t="shared" si="42"/>
        <v>0</v>
      </c>
      <c r="AQ68" s="84">
        <f t="shared" si="43"/>
        <v>0</v>
      </c>
      <c r="AR68" s="89">
        <f t="shared" si="44"/>
        <v>0</v>
      </c>
      <c r="AS68" s="75" t="str">
        <f t="shared" si="5"/>
        <v/>
      </c>
      <c r="AT68" s="87"/>
      <c r="AU68" s="94"/>
      <c r="AV68" s="182"/>
      <c r="AW68" s="84">
        <f t="shared" si="45"/>
        <v>0</v>
      </c>
      <c r="AX68" s="84">
        <f t="shared" si="46"/>
        <v>0</v>
      </c>
      <c r="AY68" s="85" t="str">
        <f t="shared" si="6"/>
        <v/>
      </c>
      <c r="AZ68" s="87"/>
      <c r="BA68" s="87"/>
      <c r="BB68" s="91"/>
      <c r="BC68" s="84">
        <f t="shared" si="47"/>
        <v>0</v>
      </c>
      <c r="BD68" s="84">
        <f t="shared" si="48"/>
        <v>0</v>
      </c>
      <c r="BE68" s="88">
        <f t="shared" si="7"/>
        <v>0</v>
      </c>
      <c r="BF68" s="84">
        <f t="shared" si="49"/>
        <v>0</v>
      </c>
      <c r="BG68" s="89">
        <f t="shared" si="50"/>
        <v>0</v>
      </c>
      <c r="BH68" s="75" t="str">
        <f t="shared" si="8"/>
        <v/>
      </c>
      <c r="BI68" s="189"/>
      <c r="BJ68" s="87"/>
      <c r="BK68" s="94"/>
      <c r="BL68" s="84">
        <f t="shared" si="51"/>
        <v>0</v>
      </c>
      <c r="BM68" s="85" t="str">
        <f t="shared" si="9"/>
        <v/>
      </c>
      <c r="BN68" s="91"/>
      <c r="BO68" s="87"/>
      <c r="BP68" s="87"/>
      <c r="BQ68" s="84">
        <f t="shared" si="52"/>
        <v>0</v>
      </c>
      <c r="BR68" s="88">
        <f t="shared" si="10"/>
        <v>0</v>
      </c>
      <c r="BS68" s="84">
        <f t="shared" si="53"/>
        <v>0</v>
      </c>
      <c r="BT68" s="89">
        <f t="shared" si="54"/>
        <v>0</v>
      </c>
      <c r="BU68" s="75" t="str">
        <f t="shared" si="11"/>
        <v/>
      </c>
      <c r="BV68" s="184"/>
      <c r="BW68" s="87"/>
      <c r="BX68" s="84">
        <f t="shared" si="55"/>
        <v>0</v>
      </c>
      <c r="BY68" s="85" t="str">
        <f t="shared" si="12"/>
        <v/>
      </c>
      <c r="BZ68" s="91"/>
      <c r="CA68" s="87"/>
      <c r="CB68" s="84">
        <f t="shared" si="56"/>
        <v>0</v>
      </c>
      <c r="CC68" s="88">
        <f t="shared" si="57"/>
        <v>0</v>
      </c>
      <c r="CD68" s="84">
        <f t="shared" si="58"/>
        <v>0</v>
      </c>
      <c r="CE68" s="89">
        <f t="shared" si="59"/>
        <v>0</v>
      </c>
      <c r="CF68" s="75" t="str">
        <f t="shared" si="13"/>
        <v/>
      </c>
      <c r="CG68" s="189"/>
      <c r="CH68" s="87"/>
      <c r="CI68" s="84">
        <f>[2]January!AQ68</f>
        <v>0</v>
      </c>
      <c r="CJ68" s="84">
        <f t="shared" si="60"/>
        <v>0</v>
      </c>
      <c r="CK68" s="85" t="str">
        <f t="shared" si="14"/>
        <v/>
      </c>
      <c r="CL68" s="91"/>
      <c r="CM68" s="94"/>
      <c r="CN68" s="87"/>
      <c r="CO68" s="84">
        <f t="shared" si="61"/>
        <v>0</v>
      </c>
      <c r="CP68" s="88">
        <f t="shared" si="15"/>
        <v>0</v>
      </c>
      <c r="CQ68" s="84">
        <f t="shared" si="62"/>
        <v>0</v>
      </c>
      <c r="CR68" s="89">
        <f t="shared" si="63"/>
        <v>0</v>
      </c>
      <c r="CS68" s="75" t="str">
        <f t="shared" si="16"/>
        <v/>
      </c>
      <c r="CT68" s="92">
        <f t="shared" si="17"/>
        <v>0</v>
      </c>
      <c r="CU68" s="93" t="str">
        <f t="shared" si="18"/>
        <v/>
      </c>
      <c r="CV68" s="184"/>
      <c r="CW68" s="90"/>
      <c r="CX68" s="84">
        <f t="shared" si="64"/>
        <v>0</v>
      </c>
      <c r="CY68" s="94">
        <f t="shared" si="65"/>
        <v>0</v>
      </c>
      <c r="CZ68" s="89">
        <f t="shared" si="66"/>
        <v>0</v>
      </c>
      <c r="DA68" s="95" t="str">
        <f t="shared" si="19"/>
        <v/>
      </c>
      <c r="DB68" s="87"/>
      <c r="DC68" s="192"/>
      <c r="DD68" s="86">
        <f t="shared" si="67"/>
        <v>0</v>
      </c>
      <c r="DE68" s="94">
        <f t="shared" si="68"/>
        <v>0</v>
      </c>
      <c r="DF68" s="89">
        <f t="shared" si="69"/>
        <v>0</v>
      </c>
      <c r="DG68" s="75" t="str">
        <f t="shared" si="20"/>
        <v/>
      </c>
      <c r="DH68" s="92">
        <f t="shared" si="70"/>
        <v>0</v>
      </c>
      <c r="DI68" s="75" t="str">
        <f t="shared" si="21"/>
        <v/>
      </c>
      <c r="DJ68" s="65"/>
      <c r="DK68" s="87"/>
      <c r="DL68" s="84">
        <f t="shared" si="22"/>
        <v>0</v>
      </c>
      <c r="DM68" s="85" t="str">
        <f t="shared" si="23"/>
        <v/>
      </c>
      <c r="DN68" s="91"/>
      <c r="DO68" s="90"/>
      <c r="DP68" s="84">
        <f t="shared" si="24"/>
        <v>0</v>
      </c>
      <c r="DQ68" s="88">
        <f t="shared" si="71"/>
        <v>0</v>
      </c>
      <c r="DR68" s="84">
        <f t="shared" si="72"/>
        <v>0</v>
      </c>
      <c r="DS68" s="89">
        <f t="shared" si="73"/>
        <v>0</v>
      </c>
      <c r="DT68" s="75" t="str">
        <f t="shared" si="25"/>
        <v/>
      </c>
      <c r="DU68" s="76" t="str">
        <f t="shared" si="74"/>
        <v>- عربى</v>
      </c>
      <c r="DV68" s="96" t="str">
        <f>IF(AG68&lt;AG$13," - اللغة الاجنبية",IF(AC68&lt;AC$13,"- اللغة الاجنبية",IF(AC68="غ","- اللغة الاجنبية",IF(AC68="صفر"," -اللغة الاجنبية",""))))</f>
        <v xml:space="preserve"> - اللغة الاجنبية</v>
      </c>
      <c r="DW68" s="76" t="str">
        <f t="shared" si="75"/>
        <v xml:space="preserve"> - دراسات</v>
      </c>
      <c r="DX68" s="75" t="str">
        <f t="shared" si="76"/>
        <v xml:space="preserve"> - رياضيات</v>
      </c>
      <c r="DY68" s="76" t="str">
        <f t="shared" si="77"/>
        <v xml:space="preserve"> - علـوم</v>
      </c>
      <c r="DZ68" s="96" t="str">
        <f t="shared" si="78"/>
        <v xml:space="preserve"> - تربية فنية</v>
      </c>
      <c r="EA68" s="75" t="str">
        <f t="shared" si="79"/>
        <v xml:space="preserve"> - حاسب الى</v>
      </c>
      <c r="EB68" s="76" t="str">
        <f t="shared" si="80"/>
        <v xml:space="preserve"> - تربية دينية</v>
      </c>
      <c r="EC68" s="97">
        <f t="shared" si="81"/>
        <v>0</v>
      </c>
      <c r="ED68" s="77" t="str">
        <f t="shared" si="82"/>
        <v/>
      </c>
      <c r="EE68" s="98" t="str">
        <f>IF(A68="","",""&amp;ED68&amp;""&amp;DU68&amp;""&amp;DW68&amp;""&amp;DV68&amp;""&amp;DX68&amp;""&amp;DY68&amp;""&amp;DZ68&amp;""&amp;EA68&amp;""&amp;#REF!&amp;""&amp;#REF!&amp;""&amp;EB68&amp;"")</f>
        <v/>
      </c>
      <c r="EF68" s="79"/>
      <c r="EG68" s="211"/>
      <c r="EH68" s="130"/>
      <c r="EI68" s="131"/>
      <c r="EJ68" s="132"/>
      <c r="EK68" s="131"/>
      <c r="EL68" s="132"/>
      <c r="EN68" s="133"/>
      <c r="EO68" s="212"/>
      <c r="FB68" s="214"/>
      <c r="FC68" s="214"/>
      <c r="FD68" s="214"/>
      <c r="FE68" s="214"/>
      <c r="FF68" s="214"/>
      <c r="FG68" s="214"/>
      <c r="FH68" s="214"/>
      <c r="FI68" s="214"/>
      <c r="FJ68" s="214"/>
      <c r="FK68" s="214"/>
      <c r="GH68" s="118"/>
      <c r="GI68" s="118"/>
      <c r="GJ68" s="118"/>
      <c r="GK68" s="216"/>
      <c r="GL68" s="118"/>
      <c r="GM68" s="118"/>
      <c r="GN68" s="216"/>
      <c r="GO68" s="118"/>
      <c r="GP68" s="118"/>
      <c r="GQ68" s="118"/>
      <c r="GR68" s="129"/>
      <c r="GS68" s="129"/>
      <c r="GT68" s="79"/>
    </row>
    <row r="69" spans="1:202" ht="22.5">
      <c r="A69" s="80" t="str">
        <f t="shared" si="26"/>
        <v/>
      </c>
      <c r="B69" s="166"/>
      <c r="C69" s="167"/>
      <c r="D69" s="168"/>
      <c r="E69" s="81" t="str">
        <f t="shared" si="27"/>
        <v/>
      </c>
      <c r="F69" s="82" t="str">
        <f t="shared" si="28"/>
        <v/>
      </c>
      <c r="G69" s="83" t="str">
        <f t="shared" si="29"/>
        <v/>
      </c>
      <c r="H69" s="176"/>
      <c r="I69" s="177"/>
      <c r="J69" s="178"/>
      <c r="K69" s="178"/>
      <c r="L69" s="178"/>
      <c r="M69" s="87"/>
      <c r="N69" s="87"/>
      <c r="O69" s="84">
        <f t="shared" si="30"/>
        <v>0</v>
      </c>
      <c r="P69" s="85" t="str">
        <f t="shared" si="0"/>
        <v/>
      </c>
      <c r="Q69" s="91"/>
      <c r="R69" s="87"/>
      <c r="S69" s="58">
        <f t="shared" si="31"/>
        <v>0</v>
      </c>
      <c r="T69" s="88">
        <f t="shared" si="32"/>
        <v>0</v>
      </c>
      <c r="U69" s="84">
        <f t="shared" si="33"/>
        <v>0</v>
      </c>
      <c r="V69" s="89">
        <f t="shared" si="34"/>
        <v>0</v>
      </c>
      <c r="W69" s="75" t="str">
        <f t="shared" si="1"/>
        <v/>
      </c>
      <c r="X69" s="184"/>
      <c r="Y69" s="87"/>
      <c r="Z69" s="84">
        <f t="shared" si="35"/>
        <v>0</v>
      </c>
      <c r="AA69" s="85" t="str">
        <f t="shared" si="2"/>
        <v/>
      </c>
      <c r="AB69" s="91"/>
      <c r="AC69" s="90"/>
      <c r="AD69" s="58">
        <f t="shared" si="36"/>
        <v>0</v>
      </c>
      <c r="AE69" s="88">
        <f t="shared" si="37"/>
        <v>0</v>
      </c>
      <c r="AF69" s="84">
        <f t="shared" si="38"/>
        <v>0</v>
      </c>
      <c r="AG69" s="89">
        <f t="shared" si="39"/>
        <v>0</v>
      </c>
      <c r="AH69" s="75" t="str">
        <f t="shared" si="3"/>
        <v/>
      </c>
      <c r="AI69" s="184"/>
      <c r="AJ69" s="87"/>
      <c r="AK69" s="58">
        <f t="shared" si="40"/>
        <v>0</v>
      </c>
      <c r="AL69" s="59" t="str">
        <f t="shared" si="4"/>
        <v/>
      </c>
      <c r="AM69" s="90"/>
      <c r="AN69" s="90"/>
      <c r="AO69" s="84">
        <f t="shared" si="41"/>
        <v>0</v>
      </c>
      <c r="AP69" s="88">
        <f t="shared" si="42"/>
        <v>0</v>
      </c>
      <c r="AQ69" s="84">
        <f t="shared" si="43"/>
        <v>0</v>
      </c>
      <c r="AR69" s="89">
        <f t="shared" si="44"/>
        <v>0</v>
      </c>
      <c r="AS69" s="75" t="str">
        <f t="shared" si="5"/>
        <v/>
      </c>
      <c r="AT69" s="87"/>
      <c r="AU69" s="94"/>
      <c r="AV69" s="182"/>
      <c r="AW69" s="84">
        <f t="shared" si="45"/>
        <v>0</v>
      </c>
      <c r="AX69" s="84">
        <f t="shared" si="46"/>
        <v>0</v>
      </c>
      <c r="AY69" s="85" t="str">
        <f t="shared" si="6"/>
        <v/>
      </c>
      <c r="AZ69" s="87"/>
      <c r="BA69" s="87"/>
      <c r="BB69" s="91"/>
      <c r="BC69" s="84">
        <f t="shared" si="47"/>
        <v>0</v>
      </c>
      <c r="BD69" s="84">
        <f t="shared" si="48"/>
        <v>0</v>
      </c>
      <c r="BE69" s="88">
        <f t="shared" si="7"/>
        <v>0</v>
      </c>
      <c r="BF69" s="84">
        <f t="shared" si="49"/>
        <v>0</v>
      </c>
      <c r="BG69" s="89">
        <f t="shared" si="50"/>
        <v>0</v>
      </c>
      <c r="BH69" s="75" t="str">
        <f t="shared" si="8"/>
        <v/>
      </c>
      <c r="BI69" s="189"/>
      <c r="BJ69" s="87"/>
      <c r="BK69" s="94"/>
      <c r="BL69" s="84">
        <f t="shared" si="51"/>
        <v>0</v>
      </c>
      <c r="BM69" s="85" t="str">
        <f t="shared" si="9"/>
        <v/>
      </c>
      <c r="BN69" s="91"/>
      <c r="BO69" s="87"/>
      <c r="BP69" s="87"/>
      <c r="BQ69" s="84">
        <f t="shared" si="52"/>
        <v>0</v>
      </c>
      <c r="BR69" s="88">
        <f t="shared" si="10"/>
        <v>0</v>
      </c>
      <c r="BS69" s="84">
        <f t="shared" si="53"/>
        <v>0</v>
      </c>
      <c r="BT69" s="89">
        <f t="shared" si="54"/>
        <v>0</v>
      </c>
      <c r="BU69" s="75" t="str">
        <f t="shared" si="11"/>
        <v/>
      </c>
      <c r="BV69" s="184"/>
      <c r="BW69" s="87"/>
      <c r="BX69" s="84">
        <f t="shared" si="55"/>
        <v>0</v>
      </c>
      <c r="BY69" s="85" t="str">
        <f t="shared" si="12"/>
        <v/>
      </c>
      <c r="BZ69" s="91"/>
      <c r="CA69" s="87"/>
      <c r="CB69" s="84">
        <f t="shared" si="56"/>
        <v>0</v>
      </c>
      <c r="CC69" s="88">
        <f t="shared" si="57"/>
        <v>0</v>
      </c>
      <c r="CD69" s="84">
        <f t="shared" si="58"/>
        <v>0</v>
      </c>
      <c r="CE69" s="89">
        <f t="shared" si="59"/>
        <v>0</v>
      </c>
      <c r="CF69" s="75" t="str">
        <f t="shared" si="13"/>
        <v/>
      </c>
      <c r="CG69" s="189"/>
      <c r="CH69" s="87"/>
      <c r="CI69" s="84">
        <f>[2]January!AQ69</f>
        <v>0</v>
      </c>
      <c r="CJ69" s="84">
        <f t="shared" si="60"/>
        <v>0</v>
      </c>
      <c r="CK69" s="85" t="str">
        <f t="shared" si="14"/>
        <v/>
      </c>
      <c r="CL69" s="91"/>
      <c r="CM69" s="94"/>
      <c r="CN69" s="87"/>
      <c r="CO69" s="84">
        <f t="shared" si="61"/>
        <v>0</v>
      </c>
      <c r="CP69" s="88">
        <f t="shared" si="15"/>
        <v>0</v>
      </c>
      <c r="CQ69" s="84">
        <f t="shared" si="62"/>
        <v>0</v>
      </c>
      <c r="CR69" s="89">
        <f t="shared" si="63"/>
        <v>0</v>
      </c>
      <c r="CS69" s="75" t="str">
        <f t="shared" si="16"/>
        <v/>
      </c>
      <c r="CT69" s="92">
        <f t="shared" si="17"/>
        <v>0</v>
      </c>
      <c r="CU69" s="93" t="str">
        <f t="shared" si="18"/>
        <v/>
      </c>
      <c r="CV69" s="184"/>
      <c r="CW69" s="90"/>
      <c r="CX69" s="84">
        <f t="shared" si="64"/>
        <v>0</v>
      </c>
      <c r="CY69" s="94">
        <f t="shared" si="65"/>
        <v>0</v>
      </c>
      <c r="CZ69" s="89">
        <f t="shared" si="66"/>
        <v>0</v>
      </c>
      <c r="DA69" s="95" t="str">
        <f t="shared" si="19"/>
        <v/>
      </c>
      <c r="DB69" s="87"/>
      <c r="DC69" s="192"/>
      <c r="DD69" s="86">
        <f t="shared" si="67"/>
        <v>0</v>
      </c>
      <c r="DE69" s="94">
        <f t="shared" si="68"/>
        <v>0</v>
      </c>
      <c r="DF69" s="89">
        <f t="shared" si="69"/>
        <v>0</v>
      </c>
      <c r="DG69" s="75" t="str">
        <f t="shared" si="20"/>
        <v/>
      </c>
      <c r="DH69" s="92">
        <f t="shared" si="70"/>
        <v>0</v>
      </c>
      <c r="DI69" s="75" t="str">
        <f t="shared" si="21"/>
        <v/>
      </c>
      <c r="DJ69" s="65"/>
      <c r="DK69" s="87"/>
      <c r="DL69" s="84">
        <f t="shared" si="22"/>
        <v>0</v>
      </c>
      <c r="DM69" s="85" t="str">
        <f t="shared" si="23"/>
        <v/>
      </c>
      <c r="DN69" s="91"/>
      <c r="DO69" s="90"/>
      <c r="DP69" s="84">
        <f t="shared" si="24"/>
        <v>0</v>
      </c>
      <c r="DQ69" s="88">
        <f t="shared" si="71"/>
        <v>0</v>
      </c>
      <c r="DR69" s="84">
        <f t="shared" si="72"/>
        <v>0</v>
      </c>
      <c r="DS69" s="89">
        <f t="shared" si="73"/>
        <v>0</v>
      </c>
      <c r="DT69" s="75" t="str">
        <f t="shared" si="25"/>
        <v/>
      </c>
      <c r="DU69" s="76" t="str">
        <f t="shared" si="74"/>
        <v>- عربى</v>
      </c>
      <c r="DV69" s="96" t="str">
        <f>IF(AG69&lt;AG$13," - اللغة الاجنبية",IF(AC69&lt;AC$13,"- اللغة الاجنبية",IF(AC69="غ","- اللغة الاجنبية",IF(AC69="صفر"," -اللغة الاجنبية",""))))</f>
        <v xml:space="preserve"> - اللغة الاجنبية</v>
      </c>
      <c r="DW69" s="76" t="str">
        <f t="shared" si="75"/>
        <v xml:space="preserve"> - دراسات</v>
      </c>
      <c r="DX69" s="75" t="str">
        <f t="shared" si="76"/>
        <v xml:space="preserve"> - رياضيات</v>
      </c>
      <c r="DY69" s="76" t="str">
        <f t="shared" si="77"/>
        <v xml:space="preserve"> - علـوم</v>
      </c>
      <c r="DZ69" s="96" t="str">
        <f t="shared" si="78"/>
        <v xml:space="preserve"> - تربية فنية</v>
      </c>
      <c r="EA69" s="75" t="str">
        <f t="shared" si="79"/>
        <v xml:space="preserve"> - حاسب الى</v>
      </c>
      <c r="EB69" s="76" t="str">
        <f t="shared" si="80"/>
        <v xml:space="preserve"> - تربية دينية</v>
      </c>
      <c r="EC69" s="97">
        <f t="shared" si="81"/>
        <v>0</v>
      </c>
      <c r="ED69" s="77" t="str">
        <f t="shared" si="82"/>
        <v/>
      </c>
      <c r="EE69" s="98" t="str">
        <f>IF(A69="","",""&amp;ED69&amp;""&amp;DU69&amp;""&amp;DW69&amp;""&amp;DV69&amp;""&amp;DX69&amp;""&amp;DY69&amp;""&amp;DZ69&amp;""&amp;EA69&amp;""&amp;#REF!&amp;""&amp;#REF!&amp;""&amp;EB69&amp;"")</f>
        <v/>
      </c>
      <c r="EF69" s="79"/>
      <c r="EG69" s="211"/>
      <c r="EH69" s="130"/>
      <c r="EI69" s="131"/>
      <c r="EJ69" s="132"/>
      <c r="EK69" s="131"/>
      <c r="EL69" s="132"/>
      <c r="EN69" s="133"/>
      <c r="EO69" s="212"/>
      <c r="FB69" s="214"/>
      <c r="FC69" s="214"/>
      <c r="FD69" s="214"/>
      <c r="FE69" s="214"/>
      <c r="FF69" s="214"/>
      <c r="FG69" s="214"/>
      <c r="FH69" s="214"/>
      <c r="FI69" s="214"/>
      <c r="FJ69" s="214"/>
      <c r="FK69" s="214"/>
      <c r="GH69" s="118"/>
      <c r="GI69" s="118"/>
      <c r="GJ69" s="118"/>
      <c r="GK69" s="216"/>
      <c r="GL69" s="118"/>
      <c r="GM69" s="118"/>
      <c r="GN69" s="216"/>
      <c r="GO69" s="118"/>
      <c r="GP69" s="118"/>
      <c r="GQ69" s="118"/>
      <c r="GR69" s="129"/>
      <c r="GS69" s="129"/>
      <c r="GT69" s="79"/>
    </row>
    <row r="70" spans="1:202" ht="22.5">
      <c r="A70" s="80" t="str">
        <f t="shared" si="26"/>
        <v/>
      </c>
      <c r="B70" s="166"/>
      <c r="C70" s="167"/>
      <c r="D70" s="168"/>
      <c r="E70" s="81" t="str">
        <f t="shared" si="27"/>
        <v/>
      </c>
      <c r="F70" s="82" t="str">
        <f t="shared" si="28"/>
        <v/>
      </c>
      <c r="G70" s="83" t="str">
        <f t="shared" si="29"/>
        <v/>
      </c>
      <c r="H70" s="176"/>
      <c r="I70" s="177"/>
      <c r="J70" s="178"/>
      <c r="K70" s="178"/>
      <c r="L70" s="178"/>
      <c r="M70" s="87"/>
      <c r="N70" s="87"/>
      <c r="O70" s="84">
        <f t="shared" si="30"/>
        <v>0</v>
      </c>
      <c r="P70" s="85" t="str">
        <f t="shared" si="0"/>
        <v/>
      </c>
      <c r="Q70" s="91"/>
      <c r="R70" s="87"/>
      <c r="S70" s="58">
        <f t="shared" si="31"/>
        <v>0</v>
      </c>
      <c r="T70" s="88">
        <f t="shared" si="32"/>
        <v>0</v>
      </c>
      <c r="U70" s="84">
        <f t="shared" si="33"/>
        <v>0</v>
      </c>
      <c r="V70" s="89">
        <f t="shared" si="34"/>
        <v>0</v>
      </c>
      <c r="W70" s="75" t="str">
        <f t="shared" si="1"/>
        <v/>
      </c>
      <c r="X70" s="184"/>
      <c r="Y70" s="87"/>
      <c r="Z70" s="84">
        <f t="shared" si="35"/>
        <v>0</v>
      </c>
      <c r="AA70" s="85" t="str">
        <f t="shared" si="2"/>
        <v/>
      </c>
      <c r="AB70" s="91"/>
      <c r="AC70" s="90"/>
      <c r="AD70" s="58">
        <f t="shared" si="36"/>
        <v>0</v>
      </c>
      <c r="AE70" s="88">
        <f t="shared" si="37"/>
        <v>0</v>
      </c>
      <c r="AF70" s="84">
        <f t="shared" si="38"/>
        <v>0</v>
      </c>
      <c r="AG70" s="89">
        <f t="shared" si="39"/>
        <v>0</v>
      </c>
      <c r="AH70" s="75" t="str">
        <f t="shared" si="3"/>
        <v/>
      </c>
      <c r="AI70" s="184"/>
      <c r="AJ70" s="87"/>
      <c r="AK70" s="58">
        <f t="shared" si="40"/>
        <v>0</v>
      </c>
      <c r="AL70" s="59" t="str">
        <f t="shared" si="4"/>
        <v/>
      </c>
      <c r="AM70" s="90"/>
      <c r="AN70" s="90"/>
      <c r="AO70" s="84">
        <f t="shared" si="41"/>
        <v>0</v>
      </c>
      <c r="AP70" s="88">
        <f t="shared" si="42"/>
        <v>0</v>
      </c>
      <c r="AQ70" s="84">
        <f t="shared" si="43"/>
        <v>0</v>
      </c>
      <c r="AR70" s="89">
        <f t="shared" si="44"/>
        <v>0</v>
      </c>
      <c r="AS70" s="75" t="str">
        <f t="shared" si="5"/>
        <v/>
      </c>
      <c r="AT70" s="87"/>
      <c r="AU70" s="94"/>
      <c r="AV70" s="182"/>
      <c r="AW70" s="84">
        <f t="shared" si="45"/>
        <v>0</v>
      </c>
      <c r="AX70" s="84">
        <f t="shared" si="46"/>
        <v>0</v>
      </c>
      <c r="AY70" s="85" t="str">
        <f t="shared" si="6"/>
        <v/>
      </c>
      <c r="AZ70" s="87"/>
      <c r="BA70" s="87"/>
      <c r="BB70" s="91"/>
      <c r="BC70" s="84">
        <f t="shared" si="47"/>
        <v>0</v>
      </c>
      <c r="BD70" s="84">
        <f t="shared" si="48"/>
        <v>0</v>
      </c>
      <c r="BE70" s="88">
        <f t="shared" si="7"/>
        <v>0</v>
      </c>
      <c r="BF70" s="84">
        <f t="shared" si="49"/>
        <v>0</v>
      </c>
      <c r="BG70" s="89">
        <f t="shared" si="50"/>
        <v>0</v>
      </c>
      <c r="BH70" s="75" t="str">
        <f t="shared" si="8"/>
        <v/>
      </c>
      <c r="BI70" s="189"/>
      <c r="BJ70" s="87"/>
      <c r="BK70" s="94"/>
      <c r="BL70" s="84">
        <f t="shared" si="51"/>
        <v>0</v>
      </c>
      <c r="BM70" s="85" t="str">
        <f t="shared" si="9"/>
        <v/>
      </c>
      <c r="BN70" s="91"/>
      <c r="BO70" s="87"/>
      <c r="BP70" s="87"/>
      <c r="BQ70" s="84">
        <f t="shared" si="52"/>
        <v>0</v>
      </c>
      <c r="BR70" s="88">
        <f t="shared" si="10"/>
        <v>0</v>
      </c>
      <c r="BS70" s="84">
        <f t="shared" si="53"/>
        <v>0</v>
      </c>
      <c r="BT70" s="89">
        <f t="shared" si="54"/>
        <v>0</v>
      </c>
      <c r="BU70" s="75" t="str">
        <f t="shared" si="11"/>
        <v/>
      </c>
      <c r="BV70" s="184"/>
      <c r="BW70" s="87"/>
      <c r="BX70" s="84">
        <f t="shared" si="55"/>
        <v>0</v>
      </c>
      <c r="BY70" s="85" t="str">
        <f t="shared" si="12"/>
        <v/>
      </c>
      <c r="BZ70" s="91"/>
      <c r="CA70" s="87"/>
      <c r="CB70" s="84">
        <f t="shared" si="56"/>
        <v>0</v>
      </c>
      <c r="CC70" s="88">
        <f t="shared" si="57"/>
        <v>0</v>
      </c>
      <c r="CD70" s="84">
        <f t="shared" si="58"/>
        <v>0</v>
      </c>
      <c r="CE70" s="89">
        <f t="shared" si="59"/>
        <v>0</v>
      </c>
      <c r="CF70" s="75" t="str">
        <f t="shared" si="13"/>
        <v/>
      </c>
      <c r="CG70" s="189"/>
      <c r="CH70" s="87"/>
      <c r="CI70" s="84">
        <f>[2]January!AQ70</f>
        <v>0</v>
      </c>
      <c r="CJ70" s="84">
        <f t="shared" si="60"/>
        <v>0</v>
      </c>
      <c r="CK70" s="85" t="str">
        <f t="shared" si="14"/>
        <v/>
      </c>
      <c r="CL70" s="91"/>
      <c r="CM70" s="94"/>
      <c r="CN70" s="87"/>
      <c r="CO70" s="84">
        <f t="shared" si="61"/>
        <v>0</v>
      </c>
      <c r="CP70" s="88">
        <f t="shared" si="15"/>
        <v>0</v>
      </c>
      <c r="CQ70" s="84">
        <f t="shared" si="62"/>
        <v>0</v>
      </c>
      <c r="CR70" s="89">
        <f t="shared" si="63"/>
        <v>0</v>
      </c>
      <c r="CS70" s="75" t="str">
        <f t="shared" si="16"/>
        <v/>
      </c>
      <c r="CT70" s="92">
        <f t="shared" si="17"/>
        <v>0</v>
      </c>
      <c r="CU70" s="93" t="str">
        <f t="shared" si="18"/>
        <v/>
      </c>
      <c r="CV70" s="184"/>
      <c r="CW70" s="90"/>
      <c r="CX70" s="84">
        <f t="shared" si="64"/>
        <v>0</v>
      </c>
      <c r="CY70" s="94">
        <f t="shared" si="65"/>
        <v>0</v>
      </c>
      <c r="CZ70" s="89">
        <f t="shared" si="66"/>
        <v>0</v>
      </c>
      <c r="DA70" s="95" t="str">
        <f t="shared" si="19"/>
        <v/>
      </c>
      <c r="DB70" s="87"/>
      <c r="DC70" s="192"/>
      <c r="DD70" s="86">
        <f t="shared" si="67"/>
        <v>0</v>
      </c>
      <c r="DE70" s="94">
        <f t="shared" si="68"/>
        <v>0</v>
      </c>
      <c r="DF70" s="89">
        <f t="shared" si="69"/>
        <v>0</v>
      </c>
      <c r="DG70" s="75" t="str">
        <f t="shared" si="20"/>
        <v/>
      </c>
      <c r="DH70" s="92">
        <f t="shared" si="70"/>
        <v>0</v>
      </c>
      <c r="DI70" s="75" t="str">
        <f t="shared" si="21"/>
        <v/>
      </c>
      <c r="DJ70" s="65"/>
      <c r="DK70" s="87"/>
      <c r="DL70" s="84">
        <f t="shared" si="22"/>
        <v>0</v>
      </c>
      <c r="DM70" s="85" t="str">
        <f t="shared" si="23"/>
        <v/>
      </c>
      <c r="DN70" s="91"/>
      <c r="DO70" s="90"/>
      <c r="DP70" s="84">
        <f t="shared" si="24"/>
        <v>0</v>
      </c>
      <c r="DQ70" s="88">
        <f t="shared" si="71"/>
        <v>0</v>
      </c>
      <c r="DR70" s="84">
        <f t="shared" si="72"/>
        <v>0</v>
      </c>
      <c r="DS70" s="89">
        <f t="shared" si="73"/>
        <v>0</v>
      </c>
      <c r="DT70" s="75" t="str">
        <f t="shared" si="25"/>
        <v/>
      </c>
      <c r="DU70" s="76" t="str">
        <f t="shared" si="74"/>
        <v>- عربى</v>
      </c>
      <c r="DV70" s="96" t="str">
        <f>IF(AG70&lt;AG$13," - اللغة الاجنبية",IF(AC70&lt;AC$13,"- اللغة الاجنبية",IF(AC70="غ","- اللغة الاجنبية",IF(AC70="صفر"," -اللغة الاجنبية",""))))</f>
        <v xml:space="preserve"> - اللغة الاجنبية</v>
      </c>
      <c r="DW70" s="76" t="str">
        <f t="shared" si="75"/>
        <v xml:space="preserve"> - دراسات</v>
      </c>
      <c r="DX70" s="75" t="str">
        <f t="shared" si="76"/>
        <v xml:space="preserve"> - رياضيات</v>
      </c>
      <c r="DY70" s="76" t="str">
        <f t="shared" si="77"/>
        <v xml:space="preserve"> - علـوم</v>
      </c>
      <c r="DZ70" s="96" t="str">
        <f t="shared" si="78"/>
        <v xml:space="preserve"> - تربية فنية</v>
      </c>
      <c r="EA70" s="75" t="str">
        <f t="shared" si="79"/>
        <v xml:space="preserve"> - حاسب الى</v>
      </c>
      <c r="EB70" s="76" t="str">
        <f t="shared" si="80"/>
        <v xml:space="preserve"> - تربية دينية</v>
      </c>
      <c r="EC70" s="97">
        <f t="shared" si="81"/>
        <v>0</v>
      </c>
      <c r="ED70" s="77" t="str">
        <f t="shared" si="82"/>
        <v/>
      </c>
      <c r="EE70" s="98" t="str">
        <f>IF(A70="","",""&amp;ED70&amp;""&amp;DU70&amp;""&amp;DW70&amp;""&amp;DV70&amp;""&amp;DX70&amp;""&amp;DY70&amp;""&amp;DZ70&amp;""&amp;EA70&amp;""&amp;#REF!&amp;""&amp;#REF!&amp;""&amp;EB70&amp;"")</f>
        <v/>
      </c>
      <c r="EF70" s="79"/>
      <c r="EG70" s="211"/>
      <c r="EH70" s="130"/>
      <c r="EI70" s="131"/>
      <c r="EJ70" s="132"/>
      <c r="EK70" s="131"/>
      <c r="EL70" s="132"/>
      <c r="EN70" s="133"/>
      <c r="EO70" s="212"/>
      <c r="FB70" s="214"/>
      <c r="FC70" s="214"/>
      <c r="FD70" s="214"/>
      <c r="FE70" s="214"/>
      <c r="FF70" s="214"/>
      <c r="FG70" s="214"/>
      <c r="FH70" s="214"/>
      <c r="FI70" s="214"/>
      <c r="FJ70" s="214"/>
      <c r="FK70" s="214"/>
      <c r="GH70" s="118"/>
      <c r="GI70" s="118"/>
      <c r="GJ70" s="118"/>
      <c r="GK70" s="216"/>
      <c r="GL70" s="118"/>
      <c r="GM70" s="118"/>
      <c r="GN70" s="216"/>
      <c r="GO70" s="118"/>
      <c r="GP70" s="118"/>
      <c r="GQ70" s="118"/>
      <c r="GR70" s="129"/>
      <c r="GS70" s="129"/>
      <c r="GT70" s="79"/>
    </row>
    <row r="71" spans="1:202" ht="22.5">
      <c r="A71" s="80" t="str">
        <f t="shared" si="26"/>
        <v/>
      </c>
      <c r="B71" s="166"/>
      <c r="C71" s="167"/>
      <c r="D71" s="168"/>
      <c r="E71" s="81" t="str">
        <f t="shared" si="27"/>
        <v/>
      </c>
      <c r="F71" s="82" t="str">
        <f t="shared" si="28"/>
        <v/>
      </c>
      <c r="G71" s="83" t="str">
        <f t="shared" si="29"/>
        <v/>
      </c>
      <c r="H71" s="176"/>
      <c r="I71" s="177"/>
      <c r="J71" s="178"/>
      <c r="K71" s="178"/>
      <c r="L71" s="178"/>
      <c r="M71" s="87"/>
      <c r="N71" s="87"/>
      <c r="O71" s="84">
        <f t="shared" si="30"/>
        <v>0</v>
      </c>
      <c r="P71" s="85" t="str">
        <f t="shared" si="0"/>
        <v/>
      </c>
      <c r="Q71" s="91"/>
      <c r="R71" s="87"/>
      <c r="S71" s="58">
        <f t="shared" si="31"/>
        <v>0</v>
      </c>
      <c r="T71" s="88">
        <f t="shared" si="32"/>
        <v>0</v>
      </c>
      <c r="U71" s="84">
        <f t="shared" si="33"/>
        <v>0</v>
      </c>
      <c r="V71" s="89">
        <f t="shared" si="34"/>
        <v>0</v>
      </c>
      <c r="W71" s="75" t="str">
        <f t="shared" si="1"/>
        <v/>
      </c>
      <c r="X71" s="184"/>
      <c r="Y71" s="87"/>
      <c r="Z71" s="84">
        <f t="shared" si="35"/>
        <v>0</v>
      </c>
      <c r="AA71" s="85" t="str">
        <f t="shared" si="2"/>
        <v/>
      </c>
      <c r="AB71" s="91"/>
      <c r="AC71" s="90"/>
      <c r="AD71" s="58">
        <f t="shared" si="36"/>
        <v>0</v>
      </c>
      <c r="AE71" s="88">
        <f t="shared" si="37"/>
        <v>0</v>
      </c>
      <c r="AF71" s="84">
        <f t="shared" si="38"/>
        <v>0</v>
      </c>
      <c r="AG71" s="89">
        <f t="shared" si="39"/>
        <v>0</v>
      </c>
      <c r="AH71" s="75" t="str">
        <f t="shared" si="3"/>
        <v/>
      </c>
      <c r="AI71" s="184"/>
      <c r="AJ71" s="87"/>
      <c r="AK71" s="58">
        <f t="shared" si="40"/>
        <v>0</v>
      </c>
      <c r="AL71" s="59" t="str">
        <f t="shared" si="4"/>
        <v/>
      </c>
      <c r="AM71" s="90"/>
      <c r="AN71" s="90"/>
      <c r="AO71" s="84">
        <f t="shared" si="41"/>
        <v>0</v>
      </c>
      <c r="AP71" s="88">
        <f t="shared" si="42"/>
        <v>0</v>
      </c>
      <c r="AQ71" s="84">
        <f t="shared" si="43"/>
        <v>0</v>
      </c>
      <c r="AR71" s="89">
        <f t="shared" si="44"/>
        <v>0</v>
      </c>
      <c r="AS71" s="75" t="str">
        <f t="shared" si="5"/>
        <v/>
      </c>
      <c r="AT71" s="87"/>
      <c r="AU71" s="94"/>
      <c r="AV71" s="182"/>
      <c r="AW71" s="84">
        <f t="shared" si="45"/>
        <v>0</v>
      </c>
      <c r="AX71" s="84">
        <f t="shared" si="46"/>
        <v>0</v>
      </c>
      <c r="AY71" s="85" t="str">
        <f t="shared" si="6"/>
        <v/>
      </c>
      <c r="AZ71" s="87"/>
      <c r="BA71" s="87"/>
      <c r="BB71" s="91"/>
      <c r="BC71" s="84">
        <f t="shared" si="47"/>
        <v>0</v>
      </c>
      <c r="BD71" s="84">
        <f t="shared" si="48"/>
        <v>0</v>
      </c>
      <c r="BE71" s="88">
        <f t="shared" si="7"/>
        <v>0</v>
      </c>
      <c r="BF71" s="84">
        <f t="shared" si="49"/>
        <v>0</v>
      </c>
      <c r="BG71" s="89">
        <f t="shared" si="50"/>
        <v>0</v>
      </c>
      <c r="BH71" s="75" t="str">
        <f t="shared" si="8"/>
        <v/>
      </c>
      <c r="BI71" s="189"/>
      <c r="BJ71" s="87"/>
      <c r="BK71" s="94"/>
      <c r="BL71" s="84">
        <f t="shared" si="51"/>
        <v>0</v>
      </c>
      <c r="BM71" s="85" t="str">
        <f t="shared" si="9"/>
        <v/>
      </c>
      <c r="BN71" s="91"/>
      <c r="BO71" s="87"/>
      <c r="BP71" s="87"/>
      <c r="BQ71" s="84">
        <f t="shared" si="52"/>
        <v>0</v>
      </c>
      <c r="BR71" s="88">
        <f t="shared" si="10"/>
        <v>0</v>
      </c>
      <c r="BS71" s="84">
        <f t="shared" si="53"/>
        <v>0</v>
      </c>
      <c r="BT71" s="89">
        <f t="shared" si="54"/>
        <v>0</v>
      </c>
      <c r="BU71" s="75" t="str">
        <f t="shared" si="11"/>
        <v/>
      </c>
      <c r="BV71" s="184"/>
      <c r="BW71" s="87"/>
      <c r="BX71" s="84">
        <f t="shared" si="55"/>
        <v>0</v>
      </c>
      <c r="BY71" s="85" t="str">
        <f t="shared" si="12"/>
        <v/>
      </c>
      <c r="BZ71" s="91"/>
      <c r="CA71" s="87"/>
      <c r="CB71" s="84">
        <f t="shared" si="56"/>
        <v>0</v>
      </c>
      <c r="CC71" s="88">
        <f t="shared" si="57"/>
        <v>0</v>
      </c>
      <c r="CD71" s="84">
        <f t="shared" si="58"/>
        <v>0</v>
      </c>
      <c r="CE71" s="89">
        <f t="shared" si="59"/>
        <v>0</v>
      </c>
      <c r="CF71" s="75" t="str">
        <f t="shared" si="13"/>
        <v/>
      </c>
      <c r="CG71" s="189"/>
      <c r="CH71" s="87"/>
      <c r="CI71" s="84">
        <f>[2]January!AQ71</f>
        <v>0</v>
      </c>
      <c r="CJ71" s="84">
        <f t="shared" si="60"/>
        <v>0</v>
      </c>
      <c r="CK71" s="85" t="str">
        <f t="shared" si="14"/>
        <v/>
      </c>
      <c r="CL71" s="91"/>
      <c r="CM71" s="94"/>
      <c r="CN71" s="87"/>
      <c r="CO71" s="84">
        <f t="shared" si="61"/>
        <v>0</v>
      </c>
      <c r="CP71" s="88">
        <f t="shared" si="15"/>
        <v>0</v>
      </c>
      <c r="CQ71" s="84">
        <f t="shared" si="62"/>
        <v>0</v>
      </c>
      <c r="CR71" s="89">
        <f t="shared" si="63"/>
        <v>0</v>
      </c>
      <c r="CS71" s="75" t="str">
        <f t="shared" si="16"/>
        <v/>
      </c>
      <c r="CT71" s="92">
        <f t="shared" si="17"/>
        <v>0</v>
      </c>
      <c r="CU71" s="93" t="str">
        <f t="shared" si="18"/>
        <v/>
      </c>
      <c r="CV71" s="184"/>
      <c r="CW71" s="90"/>
      <c r="CX71" s="84">
        <f t="shared" si="64"/>
        <v>0</v>
      </c>
      <c r="CY71" s="94">
        <f t="shared" si="65"/>
        <v>0</v>
      </c>
      <c r="CZ71" s="89">
        <f t="shared" si="66"/>
        <v>0</v>
      </c>
      <c r="DA71" s="95" t="str">
        <f t="shared" si="19"/>
        <v/>
      </c>
      <c r="DB71" s="87"/>
      <c r="DC71" s="192"/>
      <c r="DD71" s="86">
        <f t="shared" si="67"/>
        <v>0</v>
      </c>
      <c r="DE71" s="94">
        <f t="shared" si="68"/>
        <v>0</v>
      </c>
      <c r="DF71" s="89">
        <f t="shared" si="69"/>
        <v>0</v>
      </c>
      <c r="DG71" s="75" t="str">
        <f t="shared" si="20"/>
        <v/>
      </c>
      <c r="DH71" s="92">
        <f t="shared" si="70"/>
        <v>0</v>
      </c>
      <c r="DI71" s="75" t="str">
        <f t="shared" si="21"/>
        <v/>
      </c>
      <c r="DJ71" s="65"/>
      <c r="DK71" s="87"/>
      <c r="DL71" s="84">
        <f t="shared" si="22"/>
        <v>0</v>
      </c>
      <c r="DM71" s="85" t="str">
        <f t="shared" si="23"/>
        <v/>
      </c>
      <c r="DN71" s="91"/>
      <c r="DO71" s="90"/>
      <c r="DP71" s="84">
        <f t="shared" si="24"/>
        <v>0</v>
      </c>
      <c r="DQ71" s="88">
        <f t="shared" si="71"/>
        <v>0</v>
      </c>
      <c r="DR71" s="84">
        <f t="shared" si="72"/>
        <v>0</v>
      </c>
      <c r="DS71" s="89">
        <f t="shared" si="73"/>
        <v>0</v>
      </c>
      <c r="DT71" s="75" t="str">
        <f t="shared" si="25"/>
        <v/>
      </c>
      <c r="DU71" s="76" t="str">
        <f t="shared" si="74"/>
        <v>- عربى</v>
      </c>
      <c r="DV71" s="96" t="str">
        <f>IF(AG71&lt;AG$13," - اللغة الاجنبية",IF(AC71&lt;AC$13,"- اللغة الاجنبية",IF(AC71="غ","- اللغة الاجنبية",IF(AC71="صفر"," -اللغة الاجنبية",""))))</f>
        <v xml:space="preserve"> - اللغة الاجنبية</v>
      </c>
      <c r="DW71" s="76" t="str">
        <f t="shared" si="75"/>
        <v xml:space="preserve"> - دراسات</v>
      </c>
      <c r="DX71" s="75" t="str">
        <f t="shared" si="76"/>
        <v xml:space="preserve"> - رياضيات</v>
      </c>
      <c r="DY71" s="76" t="str">
        <f t="shared" si="77"/>
        <v xml:space="preserve"> - علـوم</v>
      </c>
      <c r="DZ71" s="96" t="str">
        <f t="shared" si="78"/>
        <v xml:space="preserve"> - تربية فنية</v>
      </c>
      <c r="EA71" s="75" t="str">
        <f t="shared" si="79"/>
        <v xml:space="preserve"> - حاسب الى</v>
      </c>
      <c r="EB71" s="76" t="str">
        <f t="shared" si="80"/>
        <v xml:space="preserve"> - تربية دينية</v>
      </c>
      <c r="EC71" s="97">
        <f t="shared" si="81"/>
        <v>0</v>
      </c>
      <c r="ED71" s="77" t="str">
        <f t="shared" si="82"/>
        <v/>
      </c>
      <c r="EE71" s="98" t="str">
        <f>IF(A71="","",""&amp;ED71&amp;""&amp;DU71&amp;""&amp;DW71&amp;""&amp;DV71&amp;""&amp;DX71&amp;""&amp;DY71&amp;""&amp;DZ71&amp;""&amp;EA71&amp;""&amp;#REF!&amp;""&amp;#REF!&amp;""&amp;EB71&amp;"")</f>
        <v/>
      </c>
      <c r="EF71" s="79"/>
      <c r="EG71" s="211"/>
      <c r="EH71" s="130"/>
      <c r="EI71" s="131"/>
      <c r="EJ71" s="132"/>
      <c r="EK71" s="131"/>
      <c r="EL71" s="132"/>
      <c r="EN71" s="133"/>
      <c r="EO71" s="212"/>
      <c r="FB71" s="214"/>
      <c r="FC71" s="214"/>
      <c r="FD71" s="214"/>
      <c r="FE71" s="214"/>
      <c r="FF71" s="214"/>
      <c r="FG71" s="214"/>
      <c r="FH71" s="214"/>
      <c r="FI71" s="214"/>
      <c r="FJ71" s="214"/>
      <c r="FK71" s="214"/>
      <c r="GH71" s="118"/>
      <c r="GI71" s="118"/>
      <c r="GJ71" s="118"/>
      <c r="GK71" s="216"/>
      <c r="GL71" s="118"/>
      <c r="GM71" s="118"/>
      <c r="GN71" s="216"/>
      <c r="GO71" s="118"/>
      <c r="GP71" s="118"/>
      <c r="GQ71" s="118"/>
      <c r="GR71" s="129"/>
      <c r="GS71" s="129"/>
      <c r="GT71" s="79"/>
    </row>
    <row r="72" spans="1:202" ht="22.5">
      <c r="A72" s="80" t="str">
        <f t="shared" si="26"/>
        <v/>
      </c>
      <c r="B72" s="166"/>
      <c r="C72" s="167"/>
      <c r="D72" s="168"/>
      <c r="E72" s="81" t="str">
        <f t="shared" si="27"/>
        <v/>
      </c>
      <c r="F72" s="82" t="str">
        <f t="shared" si="28"/>
        <v/>
      </c>
      <c r="G72" s="83" t="str">
        <f t="shared" si="29"/>
        <v/>
      </c>
      <c r="H72" s="176"/>
      <c r="I72" s="177"/>
      <c r="J72" s="178"/>
      <c r="K72" s="178"/>
      <c r="L72" s="178"/>
      <c r="M72" s="87"/>
      <c r="N72" s="87"/>
      <c r="O72" s="84">
        <f t="shared" si="30"/>
        <v>0</v>
      </c>
      <c r="P72" s="85" t="str">
        <f t="shared" si="0"/>
        <v/>
      </c>
      <c r="Q72" s="91"/>
      <c r="R72" s="87"/>
      <c r="S72" s="58">
        <f t="shared" si="31"/>
        <v>0</v>
      </c>
      <c r="T72" s="88">
        <f t="shared" si="32"/>
        <v>0</v>
      </c>
      <c r="U72" s="84">
        <f t="shared" si="33"/>
        <v>0</v>
      </c>
      <c r="V72" s="89">
        <f t="shared" si="34"/>
        <v>0</v>
      </c>
      <c r="W72" s="75" t="str">
        <f t="shared" si="1"/>
        <v/>
      </c>
      <c r="X72" s="184"/>
      <c r="Y72" s="87"/>
      <c r="Z72" s="84">
        <f t="shared" si="35"/>
        <v>0</v>
      </c>
      <c r="AA72" s="85" t="str">
        <f t="shared" si="2"/>
        <v/>
      </c>
      <c r="AB72" s="91"/>
      <c r="AC72" s="90"/>
      <c r="AD72" s="58">
        <f t="shared" si="36"/>
        <v>0</v>
      </c>
      <c r="AE72" s="88">
        <f t="shared" si="37"/>
        <v>0</v>
      </c>
      <c r="AF72" s="84">
        <f t="shared" si="38"/>
        <v>0</v>
      </c>
      <c r="AG72" s="89">
        <f t="shared" si="39"/>
        <v>0</v>
      </c>
      <c r="AH72" s="75" t="str">
        <f t="shared" si="3"/>
        <v/>
      </c>
      <c r="AI72" s="184"/>
      <c r="AJ72" s="87"/>
      <c r="AK72" s="58">
        <f t="shared" si="40"/>
        <v>0</v>
      </c>
      <c r="AL72" s="59" t="str">
        <f t="shared" si="4"/>
        <v/>
      </c>
      <c r="AM72" s="90"/>
      <c r="AN72" s="90"/>
      <c r="AO72" s="84">
        <f t="shared" si="41"/>
        <v>0</v>
      </c>
      <c r="AP72" s="88">
        <f t="shared" si="42"/>
        <v>0</v>
      </c>
      <c r="AQ72" s="84">
        <f t="shared" si="43"/>
        <v>0</v>
      </c>
      <c r="AR72" s="89">
        <f t="shared" si="44"/>
        <v>0</v>
      </c>
      <c r="AS72" s="75" t="str">
        <f t="shared" si="5"/>
        <v/>
      </c>
      <c r="AT72" s="87"/>
      <c r="AU72" s="94"/>
      <c r="AV72" s="182"/>
      <c r="AW72" s="84">
        <f t="shared" si="45"/>
        <v>0</v>
      </c>
      <c r="AX72" s="84">
        <f t="shared" si="46"/>
        <v>0</v>
      </c>
      <c r="AY72" s="85" t="str">
        <f t="shared" si="6"/>
        <v/>
      </c>
      <c r="AZ72" s="87"/>
      <c r="BA72" s="87"/>
      <c r="BB72" s="91"/>
      <c r="BC72" s="84">
        <f t="shared" si="47"/>
        <v>0</v>
      </c>
      <c r="BD72" s="84">
        <f t="shared" si="48"/>
        <v>0</v>
      </c>
      <c r="BE72" s="88">
        <f t="shared" si="7"/>
        <v>0</v>
      </c>
      <c r="BF72" s="84">
        <f t="shared" si="49"/>
        <v>0</v>
      </c>
      <c r="BG72" s="89">
        <f t="shared" si="50"/>
        <v>0</v>
      </c>
      <c r="BH72" s="75" t="str">
        <f t="shared" si="8"/>
        <v/>
      </c>
      <c r="BI72" s="189"/>
      <c r="BJ72" s="87"/>
      <c r="BK72" s="94"/>
      <c r="BL72" s="84">
        <f t="shared" si="51"/>
        <v>0</v>
      </c>
      <c r="BM72" s="85" t="str">
        <f t="shared" si="9"/>
        <v/>
      </c>
      <c r="BN72" s="91"/>
      <c r="BO72" s="87"/>
      <c r="BP72" s="87"/>
      <c r="BQ72" s="84">
        <f t="shared" si="52"/>
        <v>0</v>
      </c>
      <c r="BR72" s="88">
        <f t="shared" si="10"/>
        <v>0</v>
      </c>
      <c r="BS72" s="84">
        <f t="shared" si="53"/>
        <v>0</v>
      </c>
      <c r="BT72" s="89">
        <f t="shared" si="54"/>
        <v>0</v>
      </c>
      <c r="BU72" s="75" t="str">
        <f t="shared" si="11"/>
        <v/>
      </c>
      <c r="BV72" s="184"/>
      <c r="BW72" s="87"/>
      <c r="BX72" s="84">
        <f t="shared" si="55"/>
        <v>0</v>
      </c>
      <c r="BY72" s="85" t="str">
        <f t="shared" si="12"/>
        <v/>
      </c>
      <c r="BZ72" s="91"/>
      <c r="CA72" s="87"/>
      <c r="CB72" s="84">
        <f t="shared" si="56"/>
        <v>0</v>
      </c>
      <c r="CC72" s="88">
        <f t="shared" si="57"/>
        <v>0</v>
      </c>
      <c r="CD72" s="84">
        <f t="shared" si="58"/>
        <v>0</v>
      </c>
      <c r="CE72" s="89">
        <f t="shared" si="59"/>
        <v>0</v>
      </c>
      <c r="CF72" s="75" t="str">
        <f t="shared" si="13"/>
        <v/>
      </c>
      <c r="CG72" s="189"/>
      <c r="CH72" s="87"/>
      <c r="CI72" s="84">
        <f>[2]January!AQ72</f>
        <v>0</v>
      </c>
      <c r="CJ72" s="84">
        <f t="shared" si="60"/>
        <v>0</v>
      </c>
      <c r="CK72" s="85" t="str">
        <f t="shared" si="14"/>
        <v/>
      </c>
      <c r="CL72" s="91"/>
      <c r="CM72" s="94"/>
      <c r="CN72" s="87"/>
      <c r="CO72" s="84">
        <f t="shared" si="61"/>
        <v>0</v>
      </c>
      <c r="CP72" s="88">
        <f t="shared" si="15"/>
        <v>0</v>
      </c>
      <c r="CQ72" s="84">
        <f t="shared" si="62"/>
        <v>0</v>
      </c>
      <c r="CR72" s="89">
        <f t="shared" si="63"/>
        <v>0</v>
      </c>
      <c r="CS72" s="75" t="str">
        <f t="shared" si="16"/>
        <v/>
      </c>
      <c r="CT72" s="92">
        <f t="shared" si="17"/>
        <v>0</v>
      </c>
      <c r="CU72" s="93" t="str">
        <f t="shared" si="18"/>
        <v/>
      </c>
      <c r="CV72" s="184"/>
      <c r="CW72" s="90"/>
      <c r="CX72" s="84">
        <f t="shared" si="64"/>
        <v>0</v>
      </c>
      <c r="CY72" s="94">
        <f t="shared" si="65"/>
        <v>0</v>
      </c>
      <c r="CZ72" s="89">
        <f t="shared" si="66"/>
        <v>0</v>
      </c>
      <c r="DA72" s="95" t="str">
        <f t="shared" si="19"/>
        <v/>
      </c>
      <c r="DB72" s="87"/>
      <c r="DC72" s="192"/>
      <c r="DD72" s="86">
        <f t="shared" si="67"/>
        <v>0</v>
      </c>
      <c r="DE72" s="94">
        <f t="shared" si="68"/>
        <v>0</v>
      </c>
      <c r="DF72" s="89">
        <f t="shared" si="69"/>
        <v>0</v>
      </c>
      <c r="DG72" s="75" t="str">
        <f t="shared" si="20"/>
        <v/>
      </c>
      <c r="DH72" s="92">
        <f t="shared" si="70"/>
        <v>0</v>
      </c>
      <c r="DI72" s="75" t="str">
        <f t="shared" si="21"/>
        <v/>
      </c>
      <c r="DJ72" s="65"/>
      <c r="DK72" s="87"/>
      <c r="DL72" s="84">
        <f t="shared" si="22"/>
        <v>0</v>
      </c>
      <c r="DM72" s="85" t="str">
        <f t="shared" si="23"/>
        <v/>
      </c>
      <c r="DN72" s="91"/>
      <c r="DO72" s="90"/>
      <c r="DP72" s="84">
        <f t="shared" si="24"/>
        <v>0</v>
      </c>
      <c r="DQ72" s="88">
        <f t="shared" si="71"/>
        <v>0</v>
      </c>
      <c r="DR72" s="84">
        <f t="shared" si="72"/>
        <v>0</v>
      </c>
      <c r="DS72" s="89">
        <f t="shared" si="73"/>
        <v>0</v>
      </c>
      <c r="DT72" s="75" t="str">
        <f t="shared" si="25"/>
        <v/>
      </c>
      <c r="DU72" s="76" t="str">
        <f t="shared" si="74"/>
        <v>- عربى</v>
      </c>
      <c r="DV72" s="96" t="str">
        <f>IF(AG72&lt;AG$13," - اللغة الاجنبية",IF(AC72&lt;AC$13,"- اللغة الاجنبية",IF(AC72="غ","- اللغة الاجنبية",IF(AC72="صفر"," -اللغة الاجنبية",""))))</f>
        <v xml:space="preserve"> - اللغة الاجنبية</v>
      </c>
      <c r="DW72" s="76" t="str">
        <f t="shared" si="75"/>
        <v xml:space="preserve"> - دراسات</v>
      </c>
      <c r="DX72" s="75" t="str">
        <f t="shared" si="76"/>
        <v xml:space="preserve"> - رياضيات</v>
      </c>
      <c r="DY72" s="76" t="str">
        <f t="shared" si="77"/>
        <v xml:space="preserve"> - علـوم</v>
      </c>
      <c r="DZ72" s="96" t="str">
        <f t="shared" si="78"/>
        <v xml:space="preserve"> - تربية فنية</v>
      </c>
      <c r="EA72" s="75" t="str">
        <f t="shared" si="79"/>
        <v xml:space="preserve"> - حاسب الى</v>
      </c>
      <c r="EB72" s="76" t="str">
        <f t="shared" si="80"/>
        <v xml:space="preserve"> - تربية دينية</v>
      </c>
      <c r="EC72" s="97">
        <f t="shared" si="81"/>
        <v>0</v>
      </c>
      <c r="ED72" s="77" t="str">
        <f t="shared" si="82"/>
        <v/>
      </c>
      <c r="EE72" s="98" t="str">
        <f>IF(A72="","",""&amp;ED72&amp;""&amp;DU72&amp;""&amp;DW72&amp;""&amp;DV72&amp;""&amp;DX72&amp;""&amp;DY72&amp;""&amp;DZ72&amp;""&amp;EA72&amp;""&amp;#REF!&amp;""&amp;#REF!&amp;""&amp;EB72&amp;"")</f>
        <v/>
      </c>
      <c r="EF72" s="79"/>
      <c r="EG72" s="211"/>
      <c r="EH72" s="130"/>
      <c r="EI72" s="131"/>
      <c r="EJ72" s="132"/>
      <c r="EK72" s="131"/>
      <c r="EL72" s="132"/>
      <c r="EN72" s="133"/>
      <c r="EO72" s="212"/>
      <c r="FB72" s="214"/>
      <c r="FC72" s="214"/>
      <c r="FD72" s="214"/>
      <c r="FE72" s="214"/>
      <c r="FF72" s="214"/>
      <c r="FG72" s="214"/>
      <c r="FH72" s="214"/>
      <c r="FI72" s="214"/>
      <c r="FJ72" s="214"/>
      <c r="FK72" s="214"/>
      <c r="GH72" s="118"/>
      <c r="GI72" s="118"/>
      <c r="GJ72" s="118"/>
      <c r="GK72" s="216"/>
      <c r="GL72" s="118"/>
      <c r="GM72" s="118"/>
      <c r="GN72" s="216"/>
      <c r="GO72" s="118"/>
      <c r="GP72" s="118"/>
      <c r="GQ72" s="118"/>
      <c r="GR72" s="129"/>
      <c r="GS72" s="129"/>
      <c r="GT72" s="79"/>
    </row>
    <row r="73" spans="1:202" ht="22.5">
      <c r="A73" s="80" t="str">
        <f t="shared" si="26"/>
        <v/>
      </c>
      <c r="B73" s="166"/>
      <c r="C73" s="167"/>
      <c r="D73" s="168"/>
      <c r="E73" s="81" t="str">
        <f t="shared" si="27"/>
        <v/>
      </c>
      <c r="F73" s="82" t="str">
        <f t="shared" si="28"/>
        <v/>
      </c>
      <c r="G73" s="83" t="str">
        <f t="shared" si="29"/>
        <v/>
      </c>
      <c r="H73" s="176"/>
      <c r="I73" s="177"/>
      <c r="J73" s="178"/>
      <c r="K73" s="178"/>
      <c r="L73" s="178"/>
      <c r="M73" s="87"/>
      <c r="N73" s="87"/>
      <c r="O73" s="84">
        <f t="shared" si="30"/>
        <v>0</v>
      </c>
      <c r="P73" s="85" t="str">
        <f t="shared" si="0"/>
        <v/>
      </c>
      <c r="Q73" s="91"/>
      <c r="R73" s="87"/>
      <c r="S73" s="58">
        <f t="shared" si="31"/>
        <v>0</v>
      </c>
      <c r="T73" s="88">
        <f t="shared" si="32"/>
        <v>0</v>
      </c>
      <c r="U73" s="84">
        <f t="shared" si="33"/>
        <v>0</v>
      </c>
      <c r="V73" s="89">
        <f t="shared" si="34"/>
        <v>0</v>
      </c>
      <c r="W73" s="75" t="str">
        <f t="shared" si="1"/>
        <v/>
      </c>
      <c r="X73" s="184"/>
      <c r="Y73" s="87"/>
      <c r="Z73" s="84">
        <f t="shared" si="35"/>
        <v>0</v>
      </c>
      <c r="AA73" s="85" t="str">
        <f t="shared" si="2"/>
        <v/>
      </c>
      <c r="AB73" s="91"/>
      <c r="AC73" s="90"/>
      <c r="AD73" s="58">
        <f t="shared" si="36"/>
        <v>0</v>
      </c>
      <c r="AE73" s="88">
        <f t="shared" si="37"/>
        <v>0</v>
      </c>
      <c r="AF73" s="84">
        <f t="shared" si="38"/>
        <v>0</v>
      </c>
      <c r="AG73" s="89">
        <f t="shared" si="39"/>
        <v>0</v>
      </c>
      <c r="AH73" s="75" t="str">
        <f t="shared" si="3"/>
        <v/>
      </c>
      <c r="AI73" s="184"/>
      <c r="AJ73" s="87"/>
      <c r="AK73" s="58">
        <f t="shared" si="40"/>
        <v>0</v>
      </c>
      <c r="AL73" s="59" t="str">
        <f t="shared" si="4"/>
        <v/>
      </c>
      <c r="AM73" s="90"/>
      <c r="AN73" s="90"/>
      <c r="AO73" s="84">
        <f t="shared" si="41"/>
        <v>0</v>
      </c>
      <c r="AP73" s="88">
        <f t="shared" si="42"/>
        <v>0</v>
      </c>
      <c r="AQ73" s="84">
        <f t="shared" si="43"/>
        <v>0</v>
      </c>
      <c r="AR73" s="89">
        <f t="shared" si="44"/>
        <v>0</v>
      </c>
      <c r="AS73" s="75" t="str">
        <f t="shared" si="5"/>
        <v/>
      </c>
      <c r="AT73" s="87"/>
      <c r="AU73" s="94"/>
      <c r="AV73" s="182"/>
      <c r="AW73" s="84">
        <f t="shared" si="45"/>
        <v>0</v>
      </c>
      <c r="AX73" s="84">
        <f t="shared" si="46"/>
        <v>0</v>
      </c>
      <c r="AY73" s="85" t="str">
        <f t="shared" si="6"/>
        <v/>
      </c>
      <c r="AZ73" s="87"/>
      <c r="BA73" s="87"/>
      <c r="BB73" s="91"/>
      <c r="BC73" s="84">
        <f t="shared" si="47"/>
        <v>0</v>
      </c>
      <c r="BD73" s="84">
        <f t="shared" si="48"/>
        <v>0</v>
      </c>
      <c r="BE73" s="88">
        <f t="shared" si="7"/>
        <v>0</v>
      </c>
      <c r="BF73" s="84">
        <f t="shared" si="49"/>
        <v>0</v>
      </c>
      <c r="BG73" s="89">
        <f t="shared" si="50"/>
        <v>0</v>
      </c>
      <c r="BH73" s="75" t="str">
        <f t="shared" si="8"/>
        <v/>
      </c>
      <c r="BI73" s="189"/>
      <c r="BJ73" s="87"/>
      <c r="BK73" s="94"/>
      <c r="BL73" s="84">
        <f t="shared" si="51"/>
        <v>0</v>
      </c>
      <c r="BM73" s="85" t="str">
        <f t="shared" si="9"/>
        <v/>
      </c>
      <c r="BN73" s="91"/>
      <c r="BO73" s="87"/>
      <c r="BP73" s="87"/>
      <c r="BQ73" s="84">
        <f t="shared" si="52"/>
        <v>0</v>
      </c>
      <c r="BR73" s="88">
        <f t="shared" si="10"/>
        <v>0</v>
      </c>
      <c r="BS73" s="84">
        <f t="shared" si="53"/>
        <v>0</v>
      </c>
      <c r="BT73" s="89">
        <f t="shared" si="54"/>
        <v>0</v>
      </c>
      <c r="BU73" s="75" t="str">
        <f t="shared" si="11"/>
        <v/>
      </c>
      <c r="BV73" s="184"/>
      <c r="BW73" s="87"/>
      <c r="BX73" s="84">
        <f t="shared" si="55"/>
        <v>0</v>
      </c>
      <c r="BY73" s="85" t="str">
        <f t="shared" si="12"/>
        <v/>
      </c>
      <c r="BZ73" s="91"/>
      <c r="CA73" s="87"/>
      <c r="CB73" s="84">
        <f t="shared" si="56"/>
        <v>0</v>
      </c>
      <c r="CC73" s="88">
        <f t="shared" si="57"/>
        <v>0</v>
      </c>
      <c r="CD73" s="84">
        <f t="shared" si="58"/>
        <v>0</v>
      </c>
      <c r="CE73" s="89">
        <f t="shared" si="59"/>
        <v>0</v>
      </c>
      <c r="CF73" s="75" t="str">
        <f t="shared" si="13"/>
        <v/>
      </c>
      <c r="CG73" s="189"/>
      <c r="CH73" s="87"/>
      <c r="CI73" s="84">
        <f>[2]January!AQ73</f>
        <v>0</v>
      </c>
      <c r="CJ73" s="84">
        <f t="shared" si="60"/>
        <v>0</v>
      </c>
      <c r="CK73" s="85" t="str">
        <f t="shared" si="14"/>
        <v/>
      </c>
      <c r="CL73" s="91"/>
      <c r="CM73" s="94"/>
      <c r="CN73" s="87"/>
      <c r="CO73" s="84">
        <f t="shared" si="61"/>
        <v>0</v>
      </c>
      <c r="CP73" s="88">
        <f t="shared" si="15"/>
        <v>0</v>
      </c>
      <c r="CQ73" s="84">
        <f t="shared" si="62"/>
        <v>0</v>
      </c>
      <c r="CR73" s="89">
        <f t="shared" si="63"/>
        <v>0</v>
      </c>
      <c r="CS73" s="75" t="str">
        <f t="shared" si="16"/>
        <v/>
      </c>
      <c r="CT73" s="92">
        <f t="shared" si="17"/>
        <v>0</v>
      </c>
      <c r="CU73" s="93" t="str">
        <f t="shared" si="18"/>
        <v/>
      </c>
      <c r="CV73" s="184"/>
      <c r="CW73" s="90"/>
      <c r="CX73" s="84">
        <f t="shared" si="64"/>
        <v>0</v>
      </c>
      <c r="CY73" s="94">
        <f t="shared" si="65"/>
        <v>0</v>
      </c>
      <c r="CZ73" s="89">
        <f t="shared" si="66"/>
        <v>0</v>
      </c>
      <c r="DA73" s="95" t="str">
        <f t="shared" si="19"/>
        <v/>
      </c>
      <c r="DB73" s="87"/>
      <c r="DC73" s="192"/>
      <c r="DD73" s="86">
        <f t="shared" si="67"/>
        <v>0</v>
      </c>
      <c r="DE73" s="94">
        <f t="shared" si="68"/>
        <v>0</v>
      </c>
      <c r="DF73" s="89">
        <f t="shared" si="69"/>
        <v>0</v>
      </c>
      <c r="DG73" s="75" t="str">
        <f t="shared" si="20"/>
        <v/>
      </c>
      <c r="DH73" s="92">
        <f t="shared" si="70"/>
        <v>0</v>
      </c>
      <c r="DI73" s="75" t="str">
        <f t="shared" si="21"/>
        <v/>
      </c>
      <c r="DJ73" s="65"/>
      <c r="DK73" s="87"/>
      <c r="DL73" s="84">
        <f t="shared" si="22"/>
        <v>0</v>
      </c>
      <c r="DM73" s="85" t="str">
        <f t="shared" si="23"/>
        <v/>
      </c>
      <c r="DN73" s="91"/>
      <c r="DO73" s="90"/>
      <c r="DP73" s="84">
        <f t="shared" si="24"/>
        <v>0</v>
      </c>
      <c r="DQ73" s="88">
        <f t="shared" si="71"/>
        <v>0</v>
      </c>
      <c r="DR73" s="84">
        <f t="shared" si="72"/>
        <v>0</v>
      </c>
      <c r="DS73" s="89">
        <f t="shared" si="73"/>
        <v>0</v>
      </c>
      <c r="DT73" s="75" t="str">
        <f t="shared" si="25"/>
        <v/>
      </c>
      <c r="DU73" s="76" t="str">
        <f t="shared" si="74"/>
        <v>- عربى</v>
      </c>
      <c r="DV73" s="96" t="str">
        <f>IF(AG73&lt;AG$13," - اللغة الاجنبية",IF(AC73&lt;AC$13,"- اللغة الاجنبية",IF(AC73="غ","- اللغة الاجنبية",IF(AC73="صفر"," -اللغة الاجنبية",""))))</f>
        <v xml:space="preserve"> - اللغة الاجنبية</v>
      </c>
      <c r="DW73" s="76" t="str">
        <f t="shared" si="75"/>
        <v xml:space="preserve"> - دراسات</v>
      </c>
      <c r="DX73" s="75" t="str">
        <f t="shared" si="76"/>
        <v xml:space="preserve"> - رياضيات</v>
      </c>
      <c r="DY73" s="76" t="str">
        <f t="shared" si="77"/>
        <v xml:space="preserve"> - علـوم</v>
      </c>
      <c r="DZ73" s="96" t="str">
        <f t="shared" si="78"/>
        <v xml:space="preserve"> - تربية فنية</v>
      </c>
      <c r="EA73" s="75" t="str">
        <f t="shared" si="79"/>
        <v xml:space="preserve"> - حاسب الى</v>
      </c>
      <c r="EB73" s="76" t="str">
        <f t="shared" si="80"/>
        <v xml:space="preserve"> - تربية دينية</v>
      </c>
      <c r="EC73" s="97">
        <f t="shared" si="81"/>
        <v>0</v>
      </c>
      <c r="ED73" s="77" t="str">
        <f t="shared" si="82"/>
        <v/>
      </c>
      <c r="EE73" s="98" t="str">
        <f>IF(A73="","",""&amp;ED73&amp;""&amp;DU73&amp;""&amp;DW73&amp;""&amp;DV73&amp;""&amp;DX73&amp;""&amp;DY73&amp;""&amp;DZ73&amp;""&amp;EA73&amp;""&amp;#REF!&amp;""&amp;#REF!&amp;""&amp;EB73&amp;"")</f>
        <v/>
      </c>
      <c r="EF73" s="79"/>
      <c r="EG73" s="211"/>
      <c r="EH73" s="130"/>
      <c r="EI73" s="131"/>
      <c r="EJ73" s="132"/>
      <c r="EK73" s="131"/>
      <c r="EL73" s="132"/>
      <c r="EN73" s="133"/>
      <c r="EO73" s="212"/>
      <c r="FB73" s="214"/>
      <c r="FC73" s="214"/>
      <c r="FD73" s="214"/>
      <c r="FE73" s="214"/>
      <c r="FF73" s="214"/>
      <c r="FG73" s="214"/>
      <c r="FH73" s="214"/>
      <c r="FI73" s="214"/>
      <c r="FJ73" s="214"/>
      <c r="FK73" s="214"/>
      <c r="GH73" s="118"/>
      <c r="GI73" s="118"/>
      <c r="GJ73" s="118"/>
      <c r="GK73" s="216"/>
      <c r="GL73" s="118"/>
      <c r="GM73" s="118"/>
      <c r="GN73" s="216"/>
      <c r="GO73" s="118"/>
      <c r="GP73" s="118"/>
      <c r="GQ73" s="118"/>
      <c r="GR73" s="129"/>
      <c r="GS73" s="129"/>
      <c r="GT73" s="79"/>
    </row>
    <row r="74" spans="1:202" ht="22.5">
      <c r="A74" s="80" t="str">
        <f t="shared" si="26"/>
        <v/>
      </c>
      <c r="B74" s="166"/>
      <c r="C74" s="167"/>
      <c r="D74" s="168"/>
      <c r="E74" s="81" t="str">
        <f t="shared" si="27"/>
        <v/>
      </c>
      <c r="F74" s="82" t="str">
        <f t="shared" si="28"/>
        <v/>
      </c>
      <c r="G74" s="83" t="str">
        <f t="shared" si="29"/>
        <v/>
      </c>
      <c r="H74" s="176"/>
      <c r="I74" s="177"/>
      <c r="J74" s="178"/>
      <c r="K74" s="178"/>
      <c r="L74" s="178"/>
      <c r="M74" s="87"/>
      <c r="N74" s="87"/>
      <c r="O74" s="84">
        <f t="shared" si="30"/>
        <v>0</v>
      </c>
      <c r="P74" s="85" t="str">
        <f t="shared" si="0"/>
        <v/>
      </c>
      <c r="Q74" s="91"/>
      <c r="R74" s="87"/>
      <c r="S74" s="58">
        <f t="shared" si="31"/>
        <v>0</v>
      </c>
      <c r="T74" s="88">
        <f t="shared" si="32"/>
        <v>0</v>
      </c>
      <c r="U74" s="84">
        <f t="shared" si="33"/>
        <v>0</v>
      </c>
      <c r="V74" s="89">
        <f t="shared" si="34"/>
        <v>0</v>
      </c>
      <c r="W74" s="75" t="str">
        <f t="shared" si="1"/>
        <v/>
      </c>
      <c r="X74" s="184"/>
      <c r="Y74" s="87"/>
      <c r="Z74" s="84">
        <f t="shared" si="35"/>
        <v>0</v>
      </c>
      <c r="AA74" s="85" t="str">
        <f t="shared" si="2"/>
        <v/>
      </c>
      <c r="AB74" s="91"/>
      <c r="AC74" s="90"/>
      <c r="AD74" s="58">
        <f t="shared" si="36"/>
        <v>0</v>
      </c>
      <c r="AE74" s="88">
        <f t="shared" si="37"/>
        <v>0</v>
      </c>
      <c r="AF74" s="84">
        <f t="shared" si="38"/>
        <v>0</v>
      </c>
      <c r="AG74" s="89">
        <f t="shared" si="39"/>
        <v>0</v>
      </c>
      <c r="AH74" s="75" t="str">
        <f t="shared" si="3"/>
        <v/>
      </c>
      <c r="AI74" s="184"/>
      <c r="AJ74" s="87"/>
      <c r="AK74" s="58">
        <f t="shared" si="40"/>
        <v>0</v>
      </c>
      <c r="AL74" s="59" t="str">
        <f t="shared" si="4"/>
        <v/>
      </c>
      <c r="AM74" s="90"/>
      <c r="AN74" s="90"/>
      <c r="AO74" s="84">
        <f t="shared" si="41"/>
        <v>0</v>
      </c>
      <c r="AP74" s="88">
        <f t="shared" si="42"/>
        <v>0</v>
      </c>
      <c r="AQ74" s="84">
        <f t="shared" si="43"/>
        <v>0</v>
      </c>
      <c r="AR74" s="89">
        <f t="shared" si="44"/>
        <v>0</v>
      </c>
      <c r="AS74" s="75" t="str">
        <f t="shared" si="5"/>
        <v/>
      </c>
      <c r="AT74" s="87"/>
      <c r="AU74" s="94"/>
      <c r="AV74" s="182"/>
      <c r="AW74" s="84">
        <f t="shared" si="45"/>
        <v>0</v>
      </c>
      <c r="AX74" s="84">
        <f t="shared" si="46"/>
        <v>0</v>
      </c>
      <c r="AY74" s="85" t="str">
        <f t="shared" si="6"/>
        <v/>
      </c>
      <c r="AZ74" s="87"/>
      <c r="BA74" s="87"/>
      <c r="BB74" s="91"/>
      <c r="BC74" s="84">
        <f t="shared" si="47"/>
        <v>0</v>
      </c>
      <c r="BD74" s="84">
        <f t="shared" si="48"/>
        <v>0</v>
      </c>
      <c r="BE74" s="88">
        <f t="shared" si="7"/>
        <v>0</v>
      </c>
      <c r="BF74" s="84">
        <f t="shared" si="49"/>
        <v>0</v>
      </c>
      <c r="BG74" s="89">
        <f t="shared" si="50"/>
        <v>0</v>
      </c>
      <c r="BH74" s="75" t="str">
        <f t="shared" si="8"/>
        <v/>
      </c>
      <c r="BI74" s="189"/>
      <c r="BJ74" s="87"/>
      <c r="BK74" s="94"/>
      <c r="BL74" s="84">
        <f t="shared" si="51"/>
        <v>0</v>
      </c>
      <c r="BM74" s="85" t="str">
        <f t="shared" si="9"/>
        <v/>
      </c>
      <c r="BN74" s="91"/>
      <c r="BO74" s="87"/>
      <c r="BP74" s="87"/>
      <c r="BQ74" s="84">
        <f t="shared" si="52"/>
        <v>0</v>
      </c>
      <c r="BR74" s="88">
        <f t="shared" si="10"/>
        <v>0</v>
      </c>
      <c r="BS74" s="84">
        <f t="shared" si="53"/>
        <v>0</v>
      </c>
      <c r="BT74" s="89">
        <f t="shared" si="54"/>
        <v>0</v>
      </c>
      <c r="BU74" s="75" t="str">
        <f t="shared" si="11"/>
        <v/>
      </c>
      <c r="BV74" s="184"/>
      <c r="BW74" s="87"/>
      <c r="BX74" s="84">
        <f t="shared" si="55"/>
        <v>0</v>
      </c>
      <c r="BY74" s="85" t="str">
        <f t="shared" si="12"/>
        <v/>
      </c>
      <c r="BZ74" s="91"/>
      <c r="CA74" s="87"/>
      <c r="CB74" s="84">
        <f t="shared" si="56"/>
        <v>0</v>
      </c>
      <c r="CC74" s="88">
        <f t="shared" si="57"/>
        <v>0</v>
      </c>
      <c r="CD74" s="84">
        <f t="shared" si="58"/>
        <v>0</v>
      </c>
      <c r="CE74" s="89">
        <f t="shared" si="59"/>
        <v>0</v>
      </c>
      <c r="CF74" s="75" t="str">
        <f t="shared" si="13"/>
        <v/>
      </c>
      <c r="CG74" s="189"/>
      <c r="CH74" s="87"/>
      <c r="CI74" s="84">
        <f>[2]January!AQ74</f>
        <v>0</v>
      </c>
      <c r="CJ74" s="84">
        <f t="shared" si="60"/>
        <v>0</v>
      </c>
      <c r="CK74" s="85" t="str">
        <f t="shared" si="14"/>
        <v/>
      </c>
      <c r="CL74" s="91"/>
      <c r="CM74" s="94"/>
      <c r="CN74" s="87"/>
      <c r="CO74" s="84">
        <f t="shared" si="61"/>
        <v>0</v>
      </c>
      <c r="CP74" s="88">
        <f t="shared" si="15"/>
        <v>0</v>
      </c>
      <c r="CQ74" s="84">
        <f t="shared" si="62"/>
        <v>0</v>
      </c>
      <c r="CR74" s="89">
        <f t="shared" si="63"/>
        <v>0</v>
      </c>
      <c r="CS74" s="75" t="str">
        <f t="shared" si="16"/>
        <v/>
      </c>
      <c r="CT74" s="92">
        <f t="shared" si="17"/>
        <v>0</v>
      </c>
      <c r="CU74" s="93" t="str">
        <f t="shared" si="18"/>
        <v/>
      </c>
      <c r="CV74" s="184"/>
      <c r="CW74" s="90"/>
      <c r="CX74" s="84">
        <f t="shared" si="64"/>
        <v>0</v>
      </c>
      <c r="CY74" s="94">
        <f t="shared" si="65"/>
        <v>0</v>
      </c>
      <c r="CZ74" s="89">
        <f t="shared" si="66"/>
        <v>0</v>
      </c>
      <c r="DA74" s="95" t="str">
        <f t="shared" si="19"/>
        <v/>
      </c>
      <c r="DB74" s="87"/>
      <c r="DC74" s="192"/>
      <c r="DD74" s="86">
        <f t="shared" si="67"/>
        <v>0</v>
      </c>
      <c r="DE74" s="94">
        <f t="shared" si="68"/>
        <v>0</v>
      </c>
      <c r="DF74" s="89">
        <f t="shared" si="69"/>
        <v>0</v>
      </c>
      <c r="DG74" s="75" t="str">
        <f t="shared" si="20"/>
        <v/>
      </c>
      <c r="DH74" s="92">
        <f t="shared" si="70"/>
        <v>0</v>
      </c>
      <c r="DI74" s="75" t="str">
        <f t="shared" si="21"/>
        <v/>
      </c>
      <c r="DJ74" s="65"/>
      <c r="DK74" s="87"/>
      <c r="DL74" s="84">
        <f t="shared" si="22"/>
        <v>0</v>
      </c>
      <c r="DM74" s="85" t="str">
        <f t="shared" si="23"/>
        <v/>
      </c>
      <c r="DN74" s="91"/>
      <c r="DO74" s="90"/>
      <c r="DP74" s="84">
        <f t="shared" si="24"/>
        <v>0</v>
      </c>
      <c r="DQ74" s="88">
        <f t="shared" si="71"/>
        <v>0</v>
      </c>
      <c r="DR74" s="84">
        <f t="shared" si="72"/>
        <v>0</v>
      </c>
      <c r="DS74" s="89">
        <f t="shared" si="73"/>
        <v>0</v>
      </c>
      <c r="DT74" s="75" t="str">
        <f t="shared" si="25"/>
        <v/>
      </c>
      <c r="DU74" s="76" t="str">
        <f t="shared" si="74"/>
        <v>- عربى</v>
      </c>
      <c r="DV74" s="96" t="str">
        <f>IF(AG74&lt;AG$13," - اللغة الاجنبية",IF(AC74&lt;AC$13,"- اللغة الاجنبية",IF(AC74="غ","- اللغة الاجنبية",IF(AC74="صفر"," -اللغة الاجنبية",""))))</f>
        <v xml:space="preserve"> - اللغة الاجنبية</v>
      </c>
      <c r="DW74" s="76" t="str">
        <f t="shared" si="75"/>
        <v xml:space="preserve"> - دراسات</v>
      </c>
      <c r="DX74" s="75" t="str">
        <f t="shared" si="76"/>
        <v xml:space="preserve"> - رياضيات</v>
      </c>
      <c r="DY74" s="76" t="str">
        <f t="shared" si="77"/>
        <v xml:space="preserve"> - علـوم</v>
      </c>
      <c r="DZ74" s="96" t="str">
        <f t="shared" si="78"/>
        <v xml:space="preserve"> - تربية فنية</v>
      </c>
      <c r="EA74" s="75" t="str">
        <f t="shared" si="79"/>
        <v xml:space="preserve"> - حاسب الى</v>
      </c>
      <c r="EB74" s="76" t="str">
        <f t="shared" si="80"/>
        <v xml:space="preserve"> - تربية دينية</v>
      </c>
      <c r="EC74" s="97">
        <f t="shared" si="81"/>
        <v>0</v>
      </c>
      <c r="ED74" s="77" t="str">
        <f t="shared" si="82"/>
        <v/>
      </c>
      <c r="EE74" s="98" t="str">
        <f>IF(A74="","",""&amp;ED74&amp;""&amp;DU74&amp;""&amp;DW74&amp;""&amp;DV74&amp;""&amp;DX74&amp;""&amp;DY74&amp;""&amp;DZ74&amp;""&amp;EA74&amp;""&amp;#REF!&amp;""&amp;#REF!&amp;""&amp;EB74&amp;"")</f>
        <v/>
      </c>
      <c r="EF74" s="79"/>
      <c r="EG74" s="211"/>
      <c r="EH74" s="130"/>
      <c r="EI74" s="131"/>
      <c r="EJ74" s="132"/>
      <c r="EK74" s="131"/>
      <c r="EL74" s="132"/>
      <c r="EN74" s="133"/>
      <c r="EO74" s="212"/>
      <c r="FB74" s="214"/>
      <c r="FC74" s="214"/>
      <c r="FD74" s="214"/>
      <c r="FE74" s="214"/>
      <c r="FF74" s="214"/>
      <c r="FG74" s="214"/>
      <c r="FH74" s="214"/>
      <c r="FI74" s="214"/>
      <c r="FJ74" s="214"/>
      <c r="FK74" s="214"/>
      <c r="GH74" s="118"/>
      <c r="GI74" s="118"/>
      <c r="GJ74" s="118"/>
      <c r="GK74" s="216"/>
      <c r="GL74" s="118"/>
      <c r="GM74" s="118"/>
      <c r="GN74" s="216"/>
      <c r="GO74" s="118"/>
      <c r="GP74" s="118"/>
      <c r="GQ74" s="118"/>
      <c r="GR74" s="129"/>
      <c r="GS74" s="129"/>
      <c r="GT74" s="79"/>
    </row>
    <row r="75" spans="1:202" ht="22.5">
      <c r="A75" s="80" t="str">
        <f t="shared" si="26"/>
        <v/>
      </c>
      <c r="B75" s="166"/>
      <c r="C75" s="167"/>
      <c r="D75" s="168"/>
      <c r="E75" s="81" t="str">
        <f t="shared" si="27"/>
        <v/>
      </c>
      <c r="F75" s="82" t="str">
        <f t="shared" si="28"/>
        <v/>
      </c>
      <c r="G75" s="83" t="str">
        <f t="shared" si="29"/>
        <v/>
      </c>
      <c r="H75" s="176"/>
      <c r="I75" s="177"/>
      <c r="J75" s="178"/>
      <c r="K75" s="178"/>
      <c r="L75" s="178"/>
      <c r="M75" s="87"/>
      <c r="N75" s="87"/>
      <c r="O75" s="84">
        <f t="shared" si="30"/>
        <v>0</v>
      </c>
      <c r="P75" s="85" t="str">
        <f t="shared" si="0"/>
        <v/>
      </c>
      <c r="Q75" s="91"/>
      <c r="R75" s="87"/>
      <c r="S75" s="58">
        <f t="shared" si="31"/>
        <v>0</v>
      </c>
      <c r="T75" s="88">
        <f t="shared" si="32"/>
        <v>0</v>
      </c>
      <c r="U75" s="84">
        <f t="shared" si="33"/>
        <v>0</v>
      </c>
      <c r="V75" s="89">
        <f t="shared" si="34"/>
        <v>0</v>
      </c>
      <c r="W75" s="75" t="str">
        <f t="shared" si="1"/>
        <v/>
      </c>
      <c r="X75" s="184"/>
      <c r="Y75" s="87"/>
      <c r="Z75" s="84">
        <f t="shared" si="35"/>
        <v>0</v>
      </c>
      <c r="AA75" s="85" t="str">
        <f t="shared" si="2"/>
        <v/>
      </c>
      <c r="AB75" s="91"/>
      <c r="AC75" s="90"/>
      <c r="AD75" s="58">
        <f t="shared" si="36"/>
        <v>0</v>
      </c>
      <c r="AE75" s="88">
        <f t="shared" si="37"/>
        <v>0</v>
      </c>
      <c r="AF75" s="84">
        <f t="shared" si="38"/>
        <v>0</v>
      </c>
      <c r="AG75" s="89">
        <f t="shared" si="39"/>
        <v>0</v>
      </c>
      <c r="AH75" s="75" t="str">
        <f t="shared" si="3"/>
        <v/>
      </c>
      <c r="AI75" s="184"/>
      <c r="AJ75" s="87"/>
      <c r="AK75" s="58">
        <f t="shared" si="40"/>
        <v>0</v>
      </c>
      <c r="AL75" s="59" t="str">
        <f t="shared" si="4"/>
        <v/>
      </c>
      <c r="AM75" s="90"/>
      <c r="AN75" s="90"/>
      <c r="AO75" s="84">
        <f t="shared" si="41"/>
        <v>0</v>
      </c>
      <c r="AP75" s="88">
        <f t="shared" si="42"/>
        <v>0</v>
      </c>
      <c r="AQ75" s="84">
        <f t="shared" si="43"/>
        <v>0</v>
      </c>
      <c r="AR75" s="89">
        <f t="shared" si="44"/>
        <v>0</v>
      </c>
      <c r="AS75" s="75" t="str">
        <f t="shared" si="5"/>
        <v/>
      </c>
      <c r="AT75" s="87"/>
      <c r="AU75" s="94"/>
      <c r="AV75" s="182"/>
      <c r="AW75" s="84">
        <f t="shared" si="45"/>
        <v>0</v>
      </c>
      <c r="AX75" s="84">
        <f t="shared" si="46"/>
        <v>0</v>
      </c>
      <c r="AY75" s="85" t="str">
        <f t="shared" si="6"/>
        <v/>
      </c>
      <c r="AZ75" s="87"/>
      <c r="BA75" s="87"/>
      <c r="BB75" s="91"/>
      <c r="BC75" s="84">
        <f t="shared" si="47"/>
        <v>0</v>
      </c>
      <c r="BD75" s="84">
        <f t="shared" si="48"/>
        <v>0</v>
      </c>
      <c r="BE75" s="88">
        <f t="shared" si="7"/>
        <v>0</v>
      </c>
      <c r="BF75" s="84">
        <f t="shared" si="49"/>
        <v>0</v>
      </c>
      <c r="BG75" s="89">
        <f t="shared" si="50"/>
        <v>0</v>
      </c>
      <c r="BH75" s="75" t="str">
        <f t="shared" si="8"/>
        <v/>
      </c>
      <c r="BI75" s="189"/>
      <c r="BJ75" s="87"/>
      <c r="BK75" s="94"/>
      <c r="BL75" s="84">
        <f t="shared" si="51"/>
        <v>0</v>
      </c>
      <c r="BM75" s="85" t="str">
        <f t="shared" si="9"/>
        <v/>
      </c>
      <c r="BN75" s="91"/>
      <c r="BO75" s="87"/>
      <c r="BP75" s="87"/>
      <c r="BQ75" s="84">
        <f t="shared" si="52"/>
        <v>0</v>
      </c>
      <c r="BR75" s="88">
        <f t="shared" si="10"/>
        <v>0</v>
      </c>
      <c r="BS75" s="84">
        <f t="shared" si="53"/>
        <v>0</v>
      </c>
      <c r="BT75" s="89">
        <f t="shared" si="54"/>
        <v>0</v>
      </c>
      <c r="BU75" s="75" t="str">
        <f t="shared" si="11"/>
        <v/>
      </c>
      <c r="BV75" s="184"/>
      <c r="BW75" s="87"/>
      <c r="BX75" s="84">
        <f t="shared" si="55"/>
        <v>0</v>
      </c>
      <c r="BY75" s="85" t="str">
        <f t="shared" si="12"/>
        <v/>
      </c>
      <c r="BZ75" s="91"/>
      <c r="CA75" s="87"/>
      <c r="CB75" s="84">
        <f t="shared" si="56"/>
        <v>0</v>
      </c>
      <c r="CC75" s="88">
        <f t="shared" si="57"/>
        <v>0</v>
      </c>
      <c r="CD75" s="84">
        <f t="shared" si="58"/>
        <v>0</v>
      </c>
      <c r="CE75" s="89">
        <f t="shared" si="59"/>
        <v>0</v>
      </c>
      <c r="CF75" s="75" t="str">
        <f t="shared" si="13"/>
        <v/>
      </c>
      <c r="CG75" s="189"/>
      <c r="CH75" s="87"/>
      <c r="CI75" s="84">
        <f>[2]January!AQ75</f>
        <v>0</v>
      </c>
      <c r="CJ75" s="84">
        <f t="shared" si="60"/>
        <v>0</v>
      </c>
      <c r="CK75" s="85" t="str">
        <f t="shared" si="14"/>
        <v/>
      </c>
      <c r="CL75" s="91"/>
      <c r="CM75" s="94"/>
      <c r="CN75" s="87"/>
      <c r="CO75" s="84">
        <f t="shared" si="61"/>
        <v>0</v>
      </c>
      <c r="CP75" s="88">
        <f t="shared" si="15"/>
        <v>0</v>
      </c>
      <c r="CQ75" s="84">
        <f t="shared" si="62"/>
        <v>0</v>
      </c>
      <c r="CR75" s="89">
        <f t="shared" si="63"/>
        <v>0</v>
      </c>
      <c r="CS75" s="75" t="str">
        <f t="shared" si="16"/>
        <v/>
      </c>
      <c r="CT75" s="92">
        <f t="shared" si="17"/>
        <v>0</v>
      </c>
      <c r="CU75" s="93" t="str">
        <f t="shared" si="18"/>
        <v/>
      </c>
      <c r="CV75" s="184"/>
      <c r="CW75" s="90"/>
      <c r="CX75" s="84">
        <f t="shared" si="64"/>
        <v>0</v>
      </c>
      <c r="CY75" s="94">
        <f t="shared" si="65"/>
        <v>0</v>
      </c>
      <c r="CZ75" s="89">
        <f t="shared" si="66"/>
        <v>0</v>
      </c>
      <c r="DA75" s="95" t="str">
        <f t="shared" si="19"/>
        <v/>
      </c>
      <c r="DB75" s="87"/>
      <c r="DC75" s="192"/>
      <c r="DD75" s="86">
        <f t="shared" si="67"/>
        <v>0</v>
      </c>
      <c r="DE75" s="94">
        <f t="shared" si="68"/>
        <v>0</v>
      </c>
      <c r="DF75" s="89">
        <f t="shared" si="69"/>
        <v>0</v>
      </c>
      <c r="DG75" s="75" t="str">
        <f t="shared" si="20"/>
        <v/>
      </c>
      <c r="DH75" s="92">
        <f t="shared" si="70"/>
        <v>0</v>
      </c>
      <c r="DI75" s="75" t="str">
        <f t="shared" si="21"/>
        <v/>
      </c>
      <c r="DJ75" s="65"/>
      <c r="DK75" s="87"/>
      <c r="DL75" s="84">
        <f t="shared" si="22"/>
        <v>0</v>
      </c>
      <c r="DM75" s="85" t="str">
        <f t="shared" si="23"/>
        <v/>
      </c>
      <c r="DN75" s="91"/>
      <c r="DO75" s="90"/>
      <c r="DP75" s="84">
        <f t="shared" si="24"/>
        <v>0</v>
      </c>
      <c r="DQ75" s="88">
        <f t="shared" si="71"/>
        <v>0</v>
      </c>
      <c r="DR75" s="84">
        <f t="shared" si="72"/>
        <v>0</v>
      </c>
      <c r="DS75" s="89">
        <f t="shared" si="73"/>
        <v>0</v>
      </c>
      <c r="DT75" s="75" t="str">
        <f t="shared" si="25"/>
        <v/>
      </c>
      <c r="DU75" s="76" t="str">
        <f t="shared" si="74"/>
        <v>- عربى</v>
      </c>
      <c r="DV75" s="96" t="str">
        <f>IF(AG75&lt;AG$13," - اللغة الاجنبية",IF(AC75&lt;AC$13,"- اللغة الاجنبية",IF(AC75="غ","- اللغة الاجنبية",IF(AC75="صفر"," -اللغة الاجنبية",""))))</f>
        <v xml:space="preserve"> - اللغة الاجنبية</v>
      </c>
      <c r="DW75" s="76" t="str">
        <f t="shared" si="75"/>
        <v xml:space="preserve"> - دراسات</v>
      </c>
      <c r="DX75" s="75" t="str">
        <f t="shared" si="76"/>
        <v xml:space="preserve"> - رياضيات</v>
      </c>
      <c r="DY75" s="76" t="str">
        <f t="shared" si="77"/>
        <v xml:space="preserve"> - علـوم</v>
      </c>
      <c r="DZ75" s="96" t="str">
        <f t="shared" si="78"/>
        <v xml:space="preserve"> - تربية فنية</v>
      </c>
      <c r="EA75" s="75" t="str">
        <f t="shared" si="79"/>
        <v xml:space="preserve"> - حاسب الى</v>
      </c>
      <c r="EB75" s="76" t="str">
        <f t="shared" si="80"/>
        <v xml:space="preserve"> - تربية دينية</v>
      </c>
      <c r="EC75" s="97">
        <f t="shared" si="81"/>
        <v>0</v>
      </c>
      <c r="ED75" s="77" t="str">
        <f t="shared" si="82"/>
        <v/>
      </c>
      <c r="EE75" s="98" t="str">
        <f>IF(A75="","",""&amp;ED75&amp;""&amp;DU75&amp;""&amp;DW75&amp;""&amp;DV75&amp;""&amp;DX75&amp;""&amp;DY75&amp;""&amp;DZ75&amp;""&amp;EA75&amp;""&amp;#REF!&amp;""&amp;#REF!&amp;""&amp;EB75&amp;"")</f>
        <v/>
      </c>
      <c r="EF75" s="79"/>
      <c r="EG75" s="211"/>
      <c r="EH75" s="130"/>
      <c r="EI75" s="131"/>
      <c r="EJ75" s="132"/>
      <c r="EK75" s="131"/>
      <c r="EL75" s="132"/>
      <c r="EN75" s="133"/>
      <c r="EO75" s="212"/>
      <c r="FB75" s="214"/>
      <c r="FC75" s="214"/>
      <c r="FD75" s="214"/>
      <c r="FE75" s="214"/>
      <c r="FF75" s="214"/>
      <c r="FG75" s="214"/>
      <c r="FH75" s="214"/>
      <c r="FI75" s="214"/>
      <c r="FJ75" s="214"/>
      <c r="FK75" s="214"/>
      <c r="GH75" s="118"/>
      <c r="GI75" s="118"/>
      <c r="GJ75" s="118"/>
      <c r="GK75" s="216"/>
      <c r="GL75" s="118"/>
      <c r="GM75" s="118"/>
      <c r="GN75" s="216"/>
      <c r="GO75" s="118"/>
      <c r="GP75" s="118"/>
      <c r="GQ75" s="118"/>
      <c r="GR75" s="129"/>
      <c r="GS75" s="129"/>
      <c r="GT75" s="79"/>
    </row>
    <row r="76" spans="1:202" ht="22.5">
      <c r="A76" s="80" t="str">
        <f t="shared" si="26"/>
        <v/>
      </c>
      <c r="B76" s="166"/>
      <c r="C76" s="167"/>
      <c r="D76" s="168"/>
      <c r="E76" s="81" t="str">
        <f t="shared" si="27"/>
        <v/>
      </c>
      <c r="F76" s="82" t="str">
        <f t="shared" si="28"/>
        <v/>
      </c>
      <c r="G76" s="83" t="str">
        <f t="shared" si="29"/>
        <v/>
      </c>
      <c r="H76" s="176"/>
      <c r="I76" s="177"/>
      <c r="J76" s="178"/>
      <c r="K76" s="178"/>
      <c r="L76" s="178"/>
      <c r="M76" s="87"/>
      <c r="N76" s="87"/>
      <c r="O76" s="84">
        <f t="shared" si="30"/>
        <v>0</v>
      </c>
      <c r="P76" s="85" t="str">
        <f t="shared" si="0"/>
        <v/>
      </c>
      <c r="Q76" s="91"/>
      <c r="R76" s="87"/>
      <c r="S76" s="58">
        <f t="shared" si="31"/>
        <v>0</v>
      </c>
      <c r="T76" s="88">
        <f t="shared" si="32"/>
        <v>0</v>
      </c>
      <c r="U76" s="84">
        <f t="shared" si="33"/>
        <v>0</v>
      </c>
      <c r="V76" s="89">
        <f t="shared" si="34"/>
        <v>0</v>
      </c>
      <c r="W76" s="75" t="str">
        <f t="shared" si="1"/>
        <v/>
      </c>
      <c r="X76" s="184"/>
      <c r="Y76" s="87"/>
      <c r="Z76" s="84">
        <f t="shared" si="35"/>
        <v>0</v>
      </c>
      <c r="AA76" s="85" t="str">
        <f t="shared" si="2"/>
        <v/>
      </c>
      <c r="AB76" s="91"/>
      <c r="AC76" s="90"/>
      <c r="AD76" s="58">
        <f t="shared" si="36"/>
        <v>0</v>
      </c>
      <c r="AE76" s="88">
        <f t="shared" si="37"/>
        <v>0</v>
      </c>
      <c r="AF76" s="84">
        <f t="shared" si="38"/>
        <v>0</v>
      </c>
      <c r="AG76" s="89">
        <f t="shared" si="39"/>
        <v>0</v>
      </c>
      <c r="AH76" s="75" t="str">
        <f t="shared" si="3"/>
        <v/>
      </c>
      <c r="AI76" s="184"/>
      <c r="AJ76" s="87"/>
      <c r="AK76" s="58">
        <f t="shared" si="40"/>
        <v>0</v>
      </c>
      <c r="AL76" s="59" t="str">
        <f t="shared" si="4"/>
        <v/>
      </c>
      <c r="AM76" s="90"/>
      <c r="AN76" s="90"/>
      <c r="AO76" s="84">
        <f t="shared" si="41"/>
        <v>0</v>
      </c>
      <c r="AP76" s="88">
        <f t="shared" si="42"/>
        <v>0</v>
      </c>
      <c r="AQ76" s="84">
        <f t="shared" si="43"/>
        <v>0</v>
      </c>
      <c r="AR76" s="89">
        <f t="shared" si="44"/>
        <v>0</v>
      </c>
      <c r="AS76" s="75" t="str">
        <f t="shared" si="5"/>
        <v/>
      </c>
      <c r="AT76" s="87"/>
      <c r="AU76" s="94"/>
      <c r="AV76" s="182"/>
      <c r="AW76" s="84">
        <f t="shared" si="45"/>
        <v>0</v>
      </c>
      <c r="AX76" s="84">
        <f t="shared" si="46"/>
        <v>0</v>
      </c>
      <c r="AY76" s="85" t="str">
        <f t="shared" si="6"/>
        <v/>
      </c>
      <c r="AZ76" s="87"/>
      <c r="BA76" s="87"/>
      <c r="BB76" s="91"/>
      <c r="BC76" s="84">
        <f t="shared" si="47"/>
        <v>0</v>
      </c>
      <c r="BD76" s="84">
        <f t="shared" si="48"/>
        <v>0</v>
      </c>
      <c r="BE76" s="88">
        <f t="shared" si="7"/>
        <v>0</v>
      </c>
      <c r="BF76" s="84">
        <f t="shared" si="49"/>
        <v>0</v>
      </c>
      <c r="BG76" s="89">
        <f t="shared" si="50"/>
        <v>0</v>
      </c>
      <c r="BH76" s="75" t="str">
        <f t="shared" si="8"/>
        <v/>
      </c>
      <c r="BI76" s="189"/>
      <c r="BJ76" s="87"/>
      <c r="BK76" s="94"/>
      <c r="BL76" s="84">
        <f t="shared" si="51"/>
        <v>0</v>
      </c>
      <c r="BM76" s="85" t="str">
        <f t="shared" si="9"/>
        <v/>
      </c>
      <c r="BN76" s="91"/>
      <c r="BO76" s="87"/>
      <c r="BP76" s="87"/>
      <c r="BQ76" s="84">
        <f t="shared" si="52"/>
        <v>0</v>
      </c>
      <c r="BR76" s="88">
        <f t="shared" si="10"/>
        <v>0</v>
      </c>
      <c r="BS76" s="84">
        <f t="shared" si="53"/>
        <v>0</v>
      </c>
      <c r="BT76" s="89">
        <f t="shared" si="54"/>
        <v>0</v>
      </c>
      <c r="BU76" s="75" t="str">
        <f t="shared" si="11"/>
        <v/>
      </c>
      <c r="BV76" s="184"/>
      <c r="BW76" s="87"/>
      <c r="BX76" s="84">
        <f t="shared" si="55"/>
        <v>0</v>
      </c>
      <c r="BY76" s="85" t="str">
        <f t="shared" si="12"/>
        <v/>
      </c>
      <c r="BZ76" s="91"/>
      <c r="CA76" s="87"/>
      <c r="CB76" s="84">
        <f t="shared" si="56"/>
        <v>0</v>
      </c>
      <c r="CC76" s="88">
        <f t="shared" si="57"/>
        <v>0</v>
      </c>
      <c r="CD76" s="84">
        <f t="shared" si="58"/>
        <v>0</v>
      </c>
      <c r="CE76" s="89">
        <f t="shared" si="59"/>
        <v>0</v>
      </c>
      <c r="CF76" s="75" t="str">
        <f t="shared" si="13"/>
        <v/>
      </c>
      <c r="CG76" s="189"/>
      <c r="CH76" s="87"/>
      <c r="CI76" s="84">
        <f>[2]January!AQ76</f>
        <v>0</v>
      </c>
      <c r="CJ76" s="84">
        <f t="shared" si="60"/>
        <v>0</v>
      </c>
      <c r="CK76" s="85" t="str">
        <f t="shared" si="14"/>
        <v/>
      </c>
      <c r="CL76" s="91"/>
      <c r="CM76" s="94"/>
      <c r="CN76" s="87"/>
      <c r="CO76" s="84">
        <f t="shared" si="61"/>
        <v>0</v>
      </c>
      <c r="CP76" s="88">
        <f t="shared" si="15"/>
        <v>0</v>
      </c>
      <c r="CQ76" s="84">
        <f t="shared" si="62"/>
        <v>0</v>
      </c>
      <c r="CR76" s="89">
        <f t="shared" si="63"/>
        <v>0</v>
      </c>
      <c r="CS76" s="75" t="str">
        <f t="shared" si="16"/>
        <v/>
      </c>
      <c r="CT76" s="92">
        <f t="shared" si="17"/>
        <v>0</v>
      </c>
      <c r="CU76" s="93" t="str">
        <f t="shared" si="18"/>
        <v/>
      </c>
      <c r="CV76" s="184"/>
      <c r="CW76" s="90"/>
      <c r="CX76" s="84">
        <f t="shared" si="64"/>
        <v>0</v>
      </c>
      <c r="CY76" s="94">
        <f t="shared" si="65"/>
        <v>0</v>
      </c>
      <c r="CZ76" s="89">
        <f t="shared" si="66"/>
        <v>0</v>
      </c>
      <c r="DA76" s="95" t="str">
        <f t="shared" si="19"/>
        <v/>
      </c>
      <c r="DB76" s="87"/>
      <c r="DC76" s="192"/>
      <c r="DD76" s="86">
        <f t="shared" si="67"/>
        <v>0</v>
      </c>
      <c r="DE76" s="94">
        <f t="shared" si="68"/>
        <v>0</v>
      </c>
      <c r="DF76" s="89">
        <f t="shared" si="69"/>
        <v>0</v>
      </c>
      <c r="DG76" s="75" t="str">
        <f t="shared" si="20"/>
        <v/>
      </c>
      <c r="DH76" s="92">
        <f t="shared" si="70"/>
        <v>0</v>
      </c>
      <c r="DI76" s="75" t="str">
        <f t="shared" si="21"/>
        <v/>
      </c>
      <c r="DJ76" s="65"/>
      <c r="DK76" s="87"/>
      <c r="DL76" s="84">
        <f t="shared" si="22"/>
        <v>0</v>
      </c>
      <c r="DM76" s="85" t="str">
        <f t="shared" si="23"/>
        <v/>
      </c>
      <c r="DN76" s="91"/>
      <c r="DO76" s="90"/>
      <c r="DP76" s="84">
        <f t="shared" si="24"/>
        <v>0</v>
      </c>
      <c r="DQ76" s="88">
        <f t="shared" si="71"/>
        <v>0</v>
      </c>
      <c r="DR76" s="84">
        <f t="shared" si="72"/>
        <v>0</v>
      </c>
      <c r="DS76" s="89">
        <f t="shared" si="73"/>
        <v>0</v>
      </c>
      <c r="DT76" s="75" t="str">
        <f t="shared" si="25"/>
        <v/>
      </c>
      <c r="DU76" s="76" t="str">
        <f t="shared" si="74"/>
        <v>- عربى</v>
      </c>
      <c r="DV76" s="96" t="str">
        <f>IF(AG76&lt;AG$13," - اللغة الاجنبية",IF(AC76&lt;AC$13,"- اللغة الاجنبية",IF(AC76="غ","- اللغة الاجنبية",IF(AC76="صفر"," -اللغة الاجنبية",""))))</f>
        <v xml:space="preserve"> - اللغة الاجنبية</v>
      </c>
      <c r="DW76" s="76" t="str">
        <f t="shared" si="75"/>
        <v xml:space="preserve"> - دراسات</v>
      </c>
      <c r="DX76" s="75" t="str">
        <f t="shared" si="76"/>
        <v xml:space="preserve"> - رياضيات</v>
      </c>
      <c r="DY76" s="76" t="str">
        <f t="shared" si="77"/>
        <v xml:space="preserve"> - علـوم</v>
      </c>
      <c r="DZ76" s="96" t="str">
        <f t="shared" si="78"/>
        <v xml:space="preserve"> - تربية فنية</v>
      </c>
      <c r="EA76" s="75" t="str">
        <f t="shared" si="79"/>
        <v xml:space="preserve"> - حاسب الى</v>
      </c>
      <c r="EB76" s="76" t="str">
        <f t="shared" si="80"/>
        <v xml:space="preserve"> - تربية دينية</v>
      </c>
      <c r="EC76" s="97">
        <f t="shared" si="81"/>
        <v>0</v>
      </c>
      <c r="ED76" s="77" t="str">
        <f t="shared" si="82"/>
        <v/>
      </c>
      <c r="EE76" s="98" t="str">
        <f>IF(A76="","",""&amp;ED76&amp;""&amp;DU76&amp;""&amp;DW76&amp;""&amp;DV76&amp;""&amp;DX76&amp;""&amp;DY76&amp;""&amp;DZ76&amp;""&amp;EA76&amp;""&amp;#REF!&amp;""&amp;#REF!&amp;""&amp;EB76&amp;"")</f>
        <v/>
      </c>
      <c r="EF76" s="79"/>
      <c r="EG76" s="211"/>
      <c r="EH76" s="130"/>
      <c r="EI76" s="131"/>
      <c r="EJ76" s="132"/>
      <c r="EK76" s="131"/>
      <c r="EL76" s="132"/>
      <c r="EN76" s="133"/>
      <c r="EO76" s="212"/>
      <c r="FB76" s="214"/>
      <c r="FC76" s="214"/>
      <c r="FD76" s="214"/>
      <c r="FE76" s="214"/>
      <c r="FF76" s="214"/>
      <c r="FG76" s="214"/>
      <c r="FH76" s="214"/>
      <c r="FI76" s="214"/>
      <c r="FJ76" s="214"/>
      <c r="FK76" s="214"/>
      <c r="GH76" s="118"/>
      <c r="GI76" s="118"/>
      <c r="GJ76" s="118"/>
      <c r="GK76" s="216"/>
      <c r="GL76" s="118"/>
      <c r="GM76" s="118"/>
      <c r="GN76" s="216"/>
      <c r="GO76" s="118"/>
      <c r="GP76" s="118"/>
      <c r="GQ76" s="118"/>
      <c r="GR76" s="129"/>
      <c r="GS76" s="129"/>
      <c r="GT76" s="79"/>
    </row>
    <row r="77" spans="1:202" ht="22.5">
      <c r="A77" s="80" t="str">
        <f t="shared" si="26"/>
        <v/>
      </c>
      <c r="B77" s="166"/>
      <c r="C77" s="167"/>
      <c r="D77" s="168"/>
      <c r="E77" s="81" t="str">
        <f t="shared" si="27"/>
        <v/>
      </c>
      <c r="F77" s="82" t="str">
        <f t="shared" si="28"/>
        <v/>
      </c>
      <c r="G77" s="83" t="str">
        <f t="shared" si="29"/>
        <v/>
      </c>
      <c r="H77" s="176"/>
      <c r="I77" s="177"/>
      <c r="J77" s="178"/>
      <c r="K77" s="178"/>
      <c r="L77" s="178"/>
      <c r="M77" s="87"/>
      <c r="N77" s="87"/>
      <c r="O77" s="84">
        <f t="shared" si="30"/>
        <v>0</v>
      </c>
      <c r="P77" s="85" t="str">
        <f t="shared" si="0"/>
        <v/>
      </c>
      <c r="Q77" s="91"/>
      <c r="R77" s="87"/>
      <c r="S77" s="58">
        <f t="shared" si="31"/>
        <v>0</v>
      </c>
      <c r="T77" s="88">
        <f t="shared" si="32"/>
        <v>0</v>
      </c>
      <c r="U77" s="84">
        <f t="shared" si="33"/>
        <v>0</v>
      </c>
      <c r="V77" s="89">
        <f t="shared" si="34"/>
        <v>0</v>
      </c>
      <c r="W77" s="75" t="str">
        <f t="shared" si="1"/>
        <v/>
      </c>
      <c r="X77" s="184"/>
      <c r="Y77" s="87"/>
      <c r="Z77" s="84">
        <f t="shared" si="35"/>
        <v>0</v>
      </c>
      <c r="AA77" s="85" t="str">
        <f t="shared" si="2"/>
        <v/>
      </c>
      <c r="AB77" s="91"/>
      <c r="AC77" s="90"/>
      <c r="AD77" s="58">
        <f t="shared" si="36"/>
        <v>0</v>
      </c>
      <c r="AE77" s="88">
        <f t="shared" si="37"/>
        <v>0</v>
      </c>
      <c r="AF77" s="84">
        <f t="shared" si="38"/>
        <v>0</v>
      </c>
      <c r="AG77" s="89">
        <f t="shared" si="39"/>
        <v>0</v>
      </c>
      <c r="AH77" s="75" t="str">
        <f t="shared" si="3"/>
        <v/>
      </c>
      <c r="AI77" s="184"/>
      <c r="AJ77" s="87"/>
      <c r="AK77" s="58">
        <f t="shared" si="40"/>
        <v>0</v>
      </c>
      <c r="AL77" s="59" t="str">
        <f t="shared" si="4"/>
        <v/>
      </c>
      <c r="AM77" s="90"/>
      <c r="AN77" s="90"/>
      <c r="AO77" s="84">
        <f t="shared" si="41"/>
        <v>0</v>
      </c>
      <c r="AP77" s="88">
        <f t="shared" si="42"/>
        <v>0</v>
      </c>
      <c r="AQ77" s="84">
        <f t="shared" si="43"/>
        <v>0</v>
      </c>
      <c r="AR77" s="89">
        <f t="shared" si="44"/>
        <v>0</v>
      </c>
      <c r="AS77" s="75" t="str">
        <f t="shared" si="5"/>
        <v/>
      </c>
      <c r="AT77" s="87"/>
      <c r="AU77" s="94"/>
      <c r="AV77" s="182"/>
      <c r="AW77" s="84">
        <f t="shared" si="45"/>
        <v>0</v>
      </c>
      <c r="AX77" s="84">
        <f t="shared" si="46"/>
        <v>0</v>
      </c>
      <c r="AY77" s="85" t="str">
        <f t="shared" si="6"/>
        <v/>
      </c>
      <c r="AZ77" s="87"/>
      <c r="BA77" s="87"/>
      <c r="BB77" s="91"/>
      <c r="BC77" s="84">
        <f t="shared" si="47"/>
        <v>0</v>
      </c>
      <c r="BD77" s="84">
        <f t="shared" si="48"/>
        <v>0</v>
      </c>
      <c r="BE77" s="88">
        <f t="shared" si="7"/>
        <v>0</v>
      </c>
      <c r="BF77" s="84">
        <f t="shared" si="49"/>
        <v>0</v>
      </c>
      <c r="BG77" s="89">
        <f t="shared" si="50"/>
        <v>0</v>
      </c>
      <c r="BH77" s="75" t="str">
        <f t="shared" si="8"/>
        <v/>
      </c>
      <c r="BI77" s="189"/>
      <c r="BJ77" s="87"/>
      <c r="BK77" s="94"/>
      <c r="BL77" s="84">
        <f t="shared" si="51"/>
        <v>0</v>
      </c>
      <c r="BM77" s="85" t="str">
        <f t="shared" si="9"/>
        <v/>
      </c>
      <c r="BN77" s="91"/>
      <c r="BO77" s="87"/>
      <c r="BP77" s="87"/>
      <c r="BQ77" s="84">
        <f t="shared" si="52"/>
        <v>0</v>
      </c>
      <c r="BR77" s="88">
        <f t="shared" si="10"/>
        <v>0</v>
      </c>
      <c r="BS77" s="84">
        <f t="shared" si="53"/>
        <v>0</v>
      </c>
      <c r="BT77" s="89">
        <f t="shared" si="54"/>
        <v>0</v>
      </c>
      <c r="BU77" s="75" t="str">
        <f t="shared" si="11"/>
        <v/>
      </c>
      <c r="BV77" s="184"/>
      <c r="BW77" s="87"/>
      <c r="BX77" s="84">
        <f t="shared" si="55"/>
        <v>0</v>
      </c>
      <c r="BY77" s="85" t="str">
        <f t="shared" si="12"/>
        <v/>
      </c>
      <c r="BZ77" s="91"/>
      <c r="CA77" s="87"/>
      <c r="CB77" s="84">
        <f t="shared" si="56"/>
        <v>0</v>
      </c>
      <c r="CC77" s="88">
        <f t="shared" si="57"/>
        <v>0</v>
      </c>
      <c r="CD77" s="84">
        <f t="shared" si="58"/>
        <v>0</v>
      </c>
      <c r="CE77" s="89">
        <f t="shared" si="59"/>
        <v>0</v>
      </c>
      <c r="CF77" s="75" t="str">
        <f t="shared" si="13"/>
        <v/>
      </c>
      <c r="CG77" s="189"/>
      <c r="CH77" s="87"/>
      <c r="CI77" s="84">
        <f>[2]January!AQ77</f>
        <v>0</v>
      </c>
      <c r="CJ77" s="84">
        <f t="shared" si="60"/>
        <v>0</v>
      </c>
      <c r="CK77" s="85" t="str">
        <f t="shared" si="14"/>
        <v/>
      </c>
      <c r="CL77" s="91"/>
      <c r="CM77" s="94"/>
      <c r="CN77" s="87"/>
      <c r="CO77" s="84">
        <f t="shared" si="61"/>
        <v>0</v>
      </c>
      <c r="CP77" s="88">
        <f t="shared" si="15"/>
        <v>0</v>
      </c>
      <c r="CQ77" s="84">
        <f t="shared" si="62"/>
        <v>0</v>
      </c>
      <c r="CR77" s="89">
        <f t="shared" si="63"/>
        <v>0</v>
      </c>
      <c r="CS77" s="75" t="str">
        <f t="shared" si="16"/>
        <v/>
      </c>
      <c r="CT77" s="92">
        <f t="shared" si="17"/>
        <v>0</v>
      </c>
      <c r="CU77" s="93" t="str">
        <f t="shared" si="18"/>
        <v/>
      </c>
      <c r="CV77" s="184"/>
      <c r="CW77" s="90"/>
      <c r="CX77" s="84">
        <f t="shared" si="64"/>
        <v>0</v>
      </c>
      <c r="CY77" s="94">
        <f t="shared" si="65"/>
        <v>0</v>
      </c>
      <c r="CZ77" s="89">
        <f t="shared" si="66"/>
        <v>0</v>
      </c>
      <c r="DA77" s="95" t="str">
        <f t="shared" si="19"/>
        <v/>
      </c>
      <c r="DB77" s="87"/>
      <c r="DC77" s="192"/>
      <c r="DD77" s="86">
        <f t="shared" si="67"/>
        <v>0</v>
      </c>
      <c r="DE77" s="94">
        <f t="shared" si="68"/>
        <v>0</v>
      </c>
      <c r="DF77" s="89">
        <f t="shared" si="69"/>
        <v>0</v>
      </c>
      <c r="DG77" s="75" t="str">
        <f t="shared" si="20"/>
        <v/>
      </c>
      <c r="DH77" s="92">
        <f t="shared" si="70"/>
        <v>0</v>
      </c>
      <c r="DI77" s="75" t="str">
        <f t="shared" si="21"/>
        <v/>
      </c>
      <c r="DJ77" s="65"/>
      <c r="DK77" s="87"/>
      <c r="DL77" s="84">
        <f t="shared" si="22"/>
        <v>0</v>
      </c>
      <c r="DM77" s="85" t="str">
        <f t="shared" si="23"/>
        <v/>
      </c>
      <c r="DN77" s="91"/>
      <c r="DO77" s="90"/>
      <c r="DP77" s="84">
        <f t="shared" si="24"/>
        <v>0</v>
      </c>
      <c r="DQ77" s="88">
        <f t="shared" si="71"/>
        <v>0</v>
      </c>
      <c r="DR77" s="84">
        <f t="shared" si="72"/>
        <v>0</v>
      </c>
      <c r="DS77" s="89">
        <f t="shared" si="73"/>
        <v>0</v>
      </c>
      <c r="DT77" s="75" t="str">
        <f t="shared" si="25"/>
        <v/>
      </c>
      <c r="DU77" s="76" t="str">
        <f t="shared" si="74"/>
        <v>- عربى</v>
      </c>
      <c r="DV77" s="96" t="str">
        <f>IF(AG77&lt;AG$13," - اللغة الاجنبية",IF(AC77&lt;AC$13,"- اللغة الاجنبية",IF(AC77="غ","- اللغة الاجنبية",IF(AC77="صفر"," -اللغة الاجنبية",""))))</f>
        <v xml:space="preserve"> - اللغة الاجنبية</v>
      </c>
      <c r="DW77" s="76" t="str">
        <f t="shared" si="75"/>
        <v xml:space="preserve"> - دراسات</v>
      </c>
      <c r="DX77" s="75" t="str">
        <f t="shared" si="76"/>
        <v xml:space="preserve"> - رياضيات</v>
      </c>
      <c r="DY77" s="76" t="str">
        <f t="shared" si="77"/>
        <v xml:space="preserve"> - علـوم</v>
      </c>
      <c r="DZ77" s="96" t="str">
        <f t="shared" si="78"/>
        <v xml:space="preserve"> - تربية فنية</v>
      </c>
      <c r="EA77" s="75" t="str">
        <f t="shared" si="79"/>
        <v xml:space="preserve"> - حاسب الى</v>
      </c>
      <c r="EB77" s="76" t="str">
        <f t="shared" si="80"/>
        <v xml:space="preserve"> - تربية دينية</v>
      </c>
      <c r="EC77" s="97">
        <f t="shared" si="81"/>
        <v>0</v>
      </c>
      <c r="ED77" s="77" t="str">
        <f t="shared" si="82"/>
        <v/>
      </c>
      <c r="EE77" s="98" t="str">
        <f>IF(A77="","",""&amp;ED77&amp;""&amp;DU77&amp;""&amp;DW77&amp;""&amp;DV77&amp;""&amp;DX77&amp;""&amp;DY77&amp;""&amp;DZ77&amp;""&amp;EA77&amp;""&amp;#REF!&amp;""&amp;#REF!&amp;""&amp;EB77&amp;"")</f>
        <v/>
      </c>
      <c r="EF77" s="79"/>
      <c r="EG77" s="211"/>
      <c r="EH77" s="130"/>
      <c r="EI77" s="131"/>
      <c r="EJ77" s="132"/>
      <c r="EK77" s="131"/>
      <c r="EL77" s="132"/>
      <c r="EN77" s="133"/>
      <c r="EO77" s="212"/>
      <c r="FB77" s="214"/>
      <c r="FC77" s="214"/>
      <c r="FD77" s="214"/>
      <c r="FE77" s="214"/>
      <c r="FF77" s="214"/>
      <c r="FG77" s="214"/>
      <c r="FH77" s="214"/>
      <c r="FI77" s="214"/>
      <c r="FJ77" s="214"/>
      <c r="FK77" s="214"/>
      <c r="GH77" s="118"/>
      <c r="GI77" s="118"/>
      <c r="GJ77" s="118"/>
      <c r="GK77" s="216"/>
      <c r="GL77" s="118"/>
      <c r="GM77" s="118"/>
      <c r="GN77" s="216"/>
      <c r="GO77" s="118"/>
      <c r="GP77" s="118"/>
      <c r="GQ77" s="118"/>
      <c r="GR77" s="129"/>
      <c r="GS77" s="129"/>
      <c r="GT77" s="79"/>
    </row>
    <row r="78" spans="1:202" ht="22.5">
      <c r="A78" s="80" t="str">
        <f t="shared" si="26"/>
        <v/>
      </c>
      <c r="B78" s="166"/>
      <c r="C78" s="167"/>
      <c r="D78" s="168"/>
      <c r="E78" s="81" t="str">
        <f t="shared" si="27"/>
        <v/>
      </c>
      <c r="F78" s="82" t="str">
        <f t="shared" si="28"/>
        <v/>
      </c>
      <c r="G78" s="83" t="str">
        <f t="shared" si="29"/>
        <v/>
      </c>
      <c r="H78" s="176"/>
      <c r="I78" s="177"/>
      <c r="J78" s="178"/>
      <c r="K78" s="178"/>
      <c r="L78" s="178"/>
      <c r="M78" s="87"/>
      <c r="N78" s="87"/>
      <c r="O78" s="84">
        <f t="shared" si="30"/>
        <v>0</v>
      </c>
      <c r="P78" s="85" t="str">
        <f t="shared" ref="P78:P109" si="83">IF($A78="","",IF(O78/O$12&gt;=85%,"ممتاز",IF(O78/O$12&gt;=75%,"جيد جداً",IF(O78/O$12&gt;=65%,"جيد",IF(O78/O$12&gt;=50%,"مقبول",IF(O78/O$12&lt;50%,"دون المستوى",""))))))</f>
        <v/>
      </c>
      <c r="Q78" s="91"/>
      <c r="R78" s="87"/>
      <c r="S78" s="58">
        <f t="shared" si="31"/>
        <v>0</v>
      </c>
      <c r="T78" s="88">
        <f t="shared" si="32"/>
        <v>0</v>
      </c>
      <c r="U78" s="84">
        <f t="shared" si="33"/>
        <v>0</v>
      </c>
      <c r="V78" s="89">
        <f t="shared" si="34"/>
        <v>0</v>
      </c>
      <c r="W78" s="75" t="str">
        <f t="shared" ref="W78:W113" si="84">IF($A78="","",IF(V78/V$12&gt;=85%,"ممتاز",IF(V78/V$12&gt;=75%,"جيد جداً",IF(V78/V$12&gt;=65%,"جيد",IF(V78/V$12&gt;=50%,"مقبول",IF(V78/V$12&lt;50%,"دون المستوى",""))))))</f>
        <v/>
      </c>
      <c r="X78" s="184"/>
      <c r="Y78" s="87"/>
      <c r="Z78" s="84">
        <f t="shared" si="35"/>
        <v>0</v>
      </c>
      <c r="AA78" s="85" t="str">
        <f t="shared" ref="AA78:AA109" si="85">IF($A78="","",IF(Z78/Z$12&gt;=85%,"ممتاز",IF(Z78/Z$12&gt;=75%,"جيد جداً",IF(Z78/Z$12&gt;=65%,"جيد",IF(Z78/Z$12&gt;=50%,"مقبول",IF(Z78/Z$12&lt;50%,"دون المستوى",""))))))</f>
        <v/>
      </c>
      <c r="AB78" s="91"/>
      <c r="AC78" s="90"/>
      <c r="AD78" s="58">
        <f t="shared" si="36"/>
        <v>0</v>
      </c>
      <c r="AE78" s="88">
        <f t="shared" si="37"/>
        <v>0</v>
      </c>
      <c r="AF78" s="84">
        <f t="shared" si="38"/>
        <v>0</v>
      </c>
      <c r="AG78" s="89">
        <f t="shared" si="39"/>
        <v>0</v>
      </c>
      <c r="AH78" s="75" t="str">
        <f t="shared" ref="AH78:AH109" si="86">IF($A78="","",IF(AG78/AG$12&gt;=85%,"ممتاز",IF(AG78/AG$12&gt;=75%,"جيد جداً",IF(AG78/AG$12&gt;=65%,"جيد",IF(AG78/AG$12&gt;=50%,"مقبول",IF(AG78/AG$12&lt;50%,"دون المستوى",""))))))</f>
        <v/>
      </c>
      <c r="AI78" s="184"/>
      <c r="AJ78" s="87"/>
      <c r="AK78" s="58">
        <f t="shared" si="40"/>
        <v>0</v>
      </c>
      <c r="AL78" s="59" t="str">
        <f t="shared" ref="AL78:AL109" si="87">IF($A78="","",IF(AK78/AK$12&gt;=85%,"ممتاز",IF(AK78/AK$12&gt;=75%,"جيد جداً",IF(AK78/AK$12&gt;=65%,"جيد",IF(AK78/AK$12&gt;=50%,"مقبول",IF(AK78/AK$12&lt;50%,"دون المستوى",""))))))</f>
        <v/>
      </c>
      <c r="AM78" s="90"/>
      <c r="AN78" s="90"/>
      <c r="AO78" s="84">
        <f t="shared" si="41"/>
        <v>0</v>
      </c>
      <c r="AP78" s="88">
        <f t="shared" si="42"/>
        <v>0</v>
      </c>
      <c r="AQ78" s="84">
        <f t="shared" si="43"/>
        <v>0</v>
      </c>
      <c r="AR78" s="89">
        <f t="shared" si="44"/>
        <v>0</v>
      </c>
      <c r="AS78" s="75" t="str">
        <f t="shared" ref="AS78:AS113" si="88">IF($A78="","",IF(AR78/AR$12&gt;=85%,"ممتاز",IF(AR78/AR$12&gt;=75%,"جيد جداً",IF(AR78/AR$12&gt;=65%,"جيد",IF(AR78/AR$12&gt;=50%,"مقبول",IF(AR78/AR$12&lt;50%,"دون المستوى",""))))))</f>
        <v/>
      </c>
      <c r="AT78" s="87"/>
      <c r="AU78" s="94"/>
      <c r="AV78" s="182"/>
      <c r="AW78" s="84">
        <f t="shared" si="45"/>
        <v>0</v>
      </c>
      <c r="AX78" s="84">
        <f t="shared" si="46"/>
        <v>0</v>
      </c>
      <c r="AY78" s="85" t="str">
        <f t="shared" ref="AY78:AY109" si="89">IF($A78="","",IF(AX78/AX$12&gt;=85%,"ممتاز",IF(AX78/AX$12&gt;=75%,"جيد جداً",IF(AX78/AX$12&gt;=65%,"جيد",IF(AX78/AX$12&gt;=50%,"مقبول",IF(AX78/AX$12&lt;50%,"دون المستوى",""))))))</f>
        <v/>
      </c>
      <c r="AZ78" s="87"/>
      <c r="BA78" s="87"/>
      <c r="BB78" s="91"/>
      <c r="BC78" s="84">
        <f t="shared" si="47"/>
        <v>0</v>
      </c>
      <c r="BD78" s="84">
        <f t="shared" si="48"/>
        <v>0</v>
      </c>
      <c r="BE78" s="88">
        <f t="shared" ref="BE78:BE113" si="90">SUM(AX78,BD78)</f>
        <v>0</v>
      </c>
      <c r="BF78" s="84">
        <f t="shared" si="49"/>
        <v>0</v>
      </c>
      <c r="BG78" s="89">
        <f t="shared" si="50"/>
        <v>0</v>
      </c>
      <c r="BH78" s="75" t="str">
        <f t="shared" ref="BH78:BH109" si="91">IF($A78="","",IF(BG78/BG$12&gt;=85%,"ممتاز",IF(BG78/BG$12&gt;=75%,"جيد جداً",IF(BG78/BG$12&gt;=65%,"جيد",IF(BG78/BG$12&gt;=50%,"مقبول",IF(BG78/BG$12&lt;50%,"دون المستوى",""))))))</f>
        <v/>
      </c>
      <c r="BI78" s="189"/>
      <c r="BJ78" s="87"/>
      <c r="BK78" s="94"/>
      <c r="BL78" s="84">
        <f t="shared" si="51"/>
        <v>0</v>
      </c>
      <c r="BM78" s="85" t="str">
        <f t="shared" ref="BM78:BM109" si="92">IF($A78="","",IF(BL78/BL$12&gt;=85%,"ممتاز",IF(BL78/BL$12&gt;=75%,"جيد جداً",IF(BL78/BL$12&gt;=65%,"جيد",IF(BL78/BL$12&gt;=50%,"مقبول",IF(BL78/BL$12&lt;50%,"دون المستوى",""))))))</f>
        <v/>
      </c>
      <c r="BN78" s="91"/>
      <c r="BO78" s="87"/>
      <c r="BP78" s="87"/>
      <c r="BQ78" s="84">
        <f t="shared" si="52"/>
        <v>0</v>
      </c>
      <c r="BR78" s="88">
        <f t="shared" ref="BR78:BR113" si="93">SUM(BL78,BQ78)</f>
        <v>0</v>
      </c>
      <c r="BS78" s="84">
        <f t="shared" si="53"/>
        <v>0</v>
      </c>
      <c r="BT78" s="89">
        <f t="shared" si="54"/>
        <v>0</v>
      </c>
      <c r="BU78" s="75" t="str">
        <f t="shared" ref="BU78:BU109" si="94">IF($A78="","",IF(BT78/BT$12&gt;=85%,"ممتاز",IF(BT78/BT$12&gt;=75%,"جيد جداً",IF(BT78/BT$12&gt;=65%,"جيد",IF(BT78/BT$12&gt;=50%,"مقبول",IF(BT78/BT$12&lt;50%,"دون المستوى",""))))))</f>
        <v/>
      </c>
      <c r="BV78" s="184"/>
      <c r="BW78" s="87"/>
      <c r="BX78" s="84">
        <f t="shared" si="55"/>
        <v>0</v>
      </c>
      <c r="BY78" s="85" t="str">
        <f t="shared" ref="BY78:BY109" si="95">IF($A78="","",IF(BX78/BX$12&gt;=85%,"ممتاز",IF(BX78/BX$12&gt;=75%,"جيد جداً",IF(BX78/BX$12&gt;=65%,"جيد",IF(BX78/BX$12&gt;=50%,"مقبول",IF(BX78/BX$12&lt;50%,"دون المستوى",""))))))</f>
        <v/>
      </c>
      <c r="BZ78" s="91"/>
      <c r="CA78" s="87"/>
      <c r="CB78" s="84">
        <f t="shared" si="56"/>
        <v>0</v>
      </c>
      <c r="CC78" s="88">
        <f t="shared" si="57"/>
        <v>0</v>
      </c>
      <c r="CD78" s="84">
        <f t="shared" si="58"/>
        <v>0</v>
      </c>
      <c r="CE78" s="89">
        <f t="shared" si="59"/>
        <v>0</v>
      </c>
      <c r="CF78" s="75" t="str">
        <f t="shared" ref="CF78:CF109" si="96">IF($A78="","",IF(CE78/CE$12&gt;=85%,"ممتاز",IF(CE78/CE$12&gt;=75%,"جيد جداً",IF(CE78/CE$12&gt;=65%,"جيد",IF(CE78/CE$12&gt;=50%,"مقبول",IF(CE78/CE$12&lt;50%,"دون المستوى",""))))))</f>
        <v/>
      </c>
      <c r="CG78" s="189"/>
      <c r="CH78" s="87"/>
      <c r="CI78" s="84">
        <f>[2]January!AQ78</f>
        <v>0</v>
      </c>
      <c r="CJ78" s="84">
        <f t="shared" si="60"/>
        <v>0</v>
      </c>
      <c r="CK78" s="85" t="str">
        <f t="shared" ref="CK78:CK109" si="97">IF($A78="","",IF(CJ78/CJ$12&gt;=85%,"ممتاز",IF(CJ78/CJ$12&gt;=75%,"جيد جداً",IF(CJ78/CJ$12&gt;=65%,"جيد",IF(CJ78/CJ$12&gt;=50%,"مقبول",IF(CJ78/CJ$12&lt;50%,"دون المستوى",""))))))</f>
        <v/>
      </c>
      <c r="CL78" s="91"/>
      <c r="CM78" s="94"/>
      <c r="CN78" s="87"/>
      <c r="CO78" s="84">
        <f t="shared" si="61"/>
        <v>0</v>
      </c>
      <c r="CP78" s="88">
        <f t="shared" ref="CP78:CP113" si="98">SUM(CJ78,CO78)</f>
        <v>0</v>
      </c>
      <c r="CQ78" s="84">
        <f t="shared" si="62"/>
        <v>0</v>
      </c>
      <c r="CR78" s="89">
        <f t="shared" si="63"/>
        <v>0</v>
      </c>
      <c r="CS78" s="75" t="str">
        <f t="shared" ref="CS78:CS109" si="99">IF($A78="","",IF(CR78/CR$12&gt;=85%,"ممتاز",IF(CR78/CR$12&gt;=75%,"جيد جداً",IF(CR78/CR$12&gt;=65%,"جيد",IF(CR78/CR$12&gt;=50%,"مقبول",IF(CR78/CR$12&lt;50%,"دون المستوى",""))))))</f>
        <v/>
      </c>
      <c r="CT78" s="92">
        <f t="shared" ref="CT78:CT113" si="100">CEILING(SUM(V78,BG78,AG78,AR78,BT78,CE78,CR78),0.5)</f>
        <v>0</v>
      </c>
      <c r="CU78" s="93" t="str">
        <f t="shared" ref="CU78:CU109" si="101">IF($A78="","",IF(CT78/CT$12&gt;=85%,"ممتاز",IF(CT78/CT$12&gt;=75%,"جيد جداً",IF(CT78/CT$12&gt;=65%,"جيد",IF(CT78/CT$12&gt;=50%,"مقبول",IF(CT78/CT$12&lt;50%,"دون المستوى",""))))))</f>
        <v/>
      </c>
      <c r="CV78" s="184"/>
      <c r="CW78" s="90"/>
      <c r="CX78" s="84">
        <f t="shared" si="64"/>
        <v>0</v>
      </c>
      <c r="CY78" s="94">
        <f t="shared" si="65"/>
        <v>0</v>
      </c>
      <c r="CZ78" s="89">
        <f t="shared" si="66"/>
        <v>0</v>
      </c>
      <c r="DA78" s="95" t="str">
        <f t="shared" ref="DA78:DA113" si="102">IF($A78="","",IF(CZ78/CZ$12&gt;=85%,"امتياز",IF(CZ78/CZ$12&gt;=75%,"جيد جداً",IF(CZ78/CZ$12&gt;=65%,"جيد",IF(CZ78/CZ$12&gt;=50%,"مقبول",IF(CZ78/CZ$12&lt;50%,"دون المستوى",""))))))</f>
        <v/>
      </c>
      <c r="DB78" s="87"/>
      <c r="DC78" s="192"/>
      <c r="DD78" s="86">
        <f t="shared" si="67"/>
        <v>0</v>
      </c>
      <c r="DE78" s="94">
        <f t="shared" si="68"/>
        <v>0</v>
      </c>
      <c r="DF78" s="89">
        <f t="shared" si="69"/>
        <v>0</v>
      </c>
      <c r="DG78" s="75" t="str">
        <f t="shared" ref="DG78:DG113" si="103">IF($A78="","",IF(DF78/DF$12&gt;=85%,"امتياز",IF(DF78/DF$12&gt;=75%,"جيد جداً",IF(DF78/DF$12&gt;=65%,"جيد",IF(DF78/DF$12&gt;=50%,"مقبول",IF(DF78/DF$12&lt;50%,"دون المستوى",""))))))</f>
        <v/>
      </c>
      <c r="DH78" s="92">
        <f t="shared" si="70"/>
        <v>0</v>
      </c>
      <c r="DI78" s="75" t="str">
        <f t="shared" ref="DI78:DI113" si="104">IF($A78="","",IF(DH78/DH$12&gt;=85%,"ممتاز",IF(DH78/DH$12&gt;=75%,"جيد جداً",IF(DH78/DH$12&gt;=65%,"جيد",IF(DH78/DH$12&gt;=50%,"مقبول",IF(DH78/DH$12&lt;50%,"دون المستوى",""))))))</f>
        <v/>
      </c>
      <c r="DJ78" s="65"/>
      <c r="DK78" s="87"/>
      <c r="DL78" s="84">
        <f t="shared" ref="DL78:DL109" si="105">SUM(DJ78:DK78)</f>
        <v>0</v>
      </c>
      <c r="DM78" s="85" t="str">
        <f t="shared" ref="DM78:DM109" si="106">IF($A78="","",IF(DL78/DL$12&gt;=85%,"ممتاز",IF(DL78/DL$12&gt;=75%,"جيد جداً",IF(DL78/DL$12&gt;=65%,"جيد",IF(DL78/DL$12&gt;=50%,"مقبول",IF(DL78/DL$12&lt;50%,"دون المستوى",""))))))</f>
        <v/>
      </c>
      <c r="DN78" s="91"/>
      <c r="DO78" s="90"/>
      <c r="DP78" s="84">
        <f t="shared" ref="DP78:DP109" si="107">SUM(DN78:DO78)</f>
        <v>0</v>
      </c>
      <c r="DQ78" s="88">
        <f t="shared" si="71"/>
        <v>0</v>
      </c>
      <c r="DR78" s="84">
        <f t="shared" si="72"/>
        <v>0</v>
      </c>
      <c r="DS78" s="89">
        <f t="shared" si="73"/>
        <v>0</v>
      </c>
      <c r="DT78" s="75" t="str">
        <f t="shared" ref="DT78:DT113" si="108">IF($A78="","",IF(DS78/DS$12&gt;=85%,"امتياز",IF(DS78/DS$12&gt;=75%,"جيد جداً",IF(DS78/DS$12&gt;=65%,"جيد",IF(DS78/DS$12&gt;=50%,"مقبول",IF(DS78/DS$12&lt;50%,"دون المستوى",""))))))</f>
        <v/>
      </c>
      <c r="DU78" s="76" t="str">
        <f t="shared" si="74"/>
        <v>- عربى</v>
      </c>
      <c r="DV78" s="96" t="str">
        <f>IF(AG78&lt;AG$13," - اللغة الاجنبية",IF(AC78&lt;AC$13,"- اللغة الاجنبية",IF(AC78="غ","- اللغة الاجنبية",IF(AC78="صفر"," -اللغة الاجنبية",""))))</f>
        <v xml:space="preserve"> - اللغة الاجنبية</v>
      </c>
      <c r="DW78" s="76" t="str">
        <f t="shared" si="75"/>
        <v xml:space="preserve"> - دراسات</v>
      </c>
      <c r="DX78" s="75" t="str">
        <f t="shared" si="76"/>
        <v xml:space="preserve"> - رياضيات</v>
      </c>
      <c r="DY78" s="76" t="str">
        <f t="shared" si="77"/>
        <v xml:space="preserve"> - علـوم</v>
      </c>
      <c r="DZ78" s="96" t="str">
        <f t="shared" si="78"/>
        <v xml:space="preserve"> - تربية فنية</v>
      </c>
      <c r="EA78" s="75" t="str">
        <f t="shared" si="79"/>
        <v xml:space="preserve"> - حاسب الى</v>
      </c>
      <c r="EB78" s="76" t="str">
        <f t="shared" si="80"/>
        <v xml:space="preserve"> - تربية دينية</v>
      </c>
      <c r="EC78" s="97">
        <f t="shared" si="81"/>
        <v>0</v>
      </c>
      <c r="ED78" s="77" t="str">
        <f t="shared" si="82"/>
        <v/>
      </c>
      <c r="EE78" s="98" t="str">
        <f>IF(A78="","",""&amp;ED78&amp;""&amp;DU78&amp;""&amp;DW78&amp;""&amp;DV78&amp;""&amp;DX78&amp;""&amp;DY78&amp;""&amp;DZ78&amp;""&amp;EA78&amp;""&amp;#REF!&amp;""&amp;#REF!&amp;""&amp;EB78&amp;"")</f>
        <v/>
      </c>
      <c r="EF78" s="79"/>
      <c r="EG78" s="211"/>
      <c r="EH78" s="130"/>
      <c r="EI78" s="131"/>
      <c r="EJ78" s="132"/>
      <c r="EK78" s="131"/>
      <c r="EL78" s="132"/>
      <c r="EN78" s="133"/>
      <c r="EO78" s="212"/>
      <c r="FB78" s="214"/>
      <c r="FC78" s="214"/>
      <c r="FD78" s="214"/>
      <c r="FE78" s="214"/>
      <c r="FF78" s="214"/>
      <c r="FG78" s="214"/>
      <c r="FH78" s="214"/>
      <c r="FI78" s="214"/>
      <c r="FJ78" s="214"/>
      <c r="FK78" s="214"/>
      <c r="GH78" s="118"/>
      <c r="GI78" s="118"/>
      <c r="GJ78" s="118"/>
      <c r="GK78" s="216"/>
      <c r="GL78" s="118"/>
      <c r="GM78" s="118"/>
      <c r="GN78" s="216"/>
      <c r="GO78" s="118"/>
      <c r="GP78" s="118"/>
      <c r="GQ78" s="118"/>
      <c r="GR78" s="129"/>
      <c r="GS78" s="129"/>
      <c r="GT78" s="79"/>
    </row>
    <row r="79" spans="1:202" ht="22.5">
      <c r="A79" s="80" t="str">
        <f t="shared" ref="A79:A113" si="109">IF(B79&lt;&gt;"",ROW()-13,"")</f>
        <v/>
      </c>
      <c r="B79" s="166"/>
      <c r="C79" s="167"/>
      <c r="D79" s="168"/>
      <c r="E79" s="81" t="str">
        <f t="shared" ref="E79:E113" si="110">IF(D79&gt;1,DATEDIF(D79,$E$9,"md"),"")</f>
        <v/>
      </c>
      <c r="F79" s="82" t="str">
        <f t="shared" ref="F79:F113" si="111">IF(D79&gt;1,DATEDIF(D79,$E$9,"ym"),"")</f>
        <v/>
      </c>
      <c r="G79" s="83" t="str">
        <f t="shared" ref="G79:G113" si="112">IF(D79&gt;1,DATEDIF(D79,$E$9,"y"),"")</f>
        <v/>
      </c>
      <c r="H79" s="176"/>
      <c r="I79" s="177"/>
      <c r="J79" s="178"/>
      <c r="K79" s="178"/>
      <c r="L79" s="178"/>
      <c r="M79" s="87"/>
      <c r="N79" s="87"/>
      <c r="O79" s="84">
        <f t="shared" ref="O79:O113" si="113">SUM(M79:N79)</f>
        <v>0</v>
      </c>
      <c r="P79" s="85" t="str">
        <f t="shared" si="83"/>
        <v/>
      </c>
      <c r="Q79" s="91"/>
      <c r="R79" s="87"/>
      <c r="S79" s="58">
        <f t="shared" ref="S79:S113" si="114">SUM(Q79:R79)</f>
        <v>0</v>
      </c>
      <c r="T79" s="88">
        <f t="shared" ref="T79:T112" si="115">SUM(O79,S79)</f>
        <v>0</v>
      </c>
      <c r="U79" s="84">
        <f t="shared" ref="U79:U112" si="116">SUM(T79)/2</f>
        <v>0</v>
      </c>
      <c r="V79" s="89">
        <f t="shared" ref="V79:V113" si="117">CEILING(SUM(U79)*V$12/100,0.5)</f>
        <v>0</v>
      </c>
      <c r="W79" s="75" t="str">
        <f t="shared" si="84"/>
        <v/>
      </c>
      <c r="X79" s="184"/>
      <c r="Y79" s="87"/>
      <c r="Z79" s="84">
        <f t="shared" ref="Z79:Z113" si="118">SUM(X79:Y79)</f>
        <v>0</v>
      </c>
      <c r="AA79" s="85" t="str">
        <f t="shared" si="85"/>
        <v/>
      </c>
      <c r="AB79" s="91"/>
      <c r="AC79" s="90"/>
      <c r="AD79" s="58">
        <f t="shared" ref="AD79:AD113" si="119">SUM(AB79:AC79)</f>
        <v>0</v>
      </c>
      <c r="AE79" s="88">
        <f t="shared" ref="AE79:AE112" si="120">SUM(Z79,AD79)</f>
        <v>0</v>
      </c>
      <c r="AF79" s="84">
        <f t="shared" ref="AF79:AF112" si="121">SUM(AE79)/2</f>
        <v>0</v>
      </c>
      <c r="AG79" s="89">
        <f t="shared" ref="AG79:AG113" si="122">CEILING(SUM(AF79)*AG$12/100,0.5)</f>
        <v>0</v>
      </c>
      <c r="AH79" s="75" t="str">
        <f t="shared" si="86"/>
        <v/>
      </c>
      <c r="AI79" s="184"/>
      <c r="AJ79" s="87"/>
      <c r="AK79" s="58">
        <f t="shared" ref="AK79:AK113" si="123">SUM(AI79:AJ79)</f>
        <v>0</v>
      </c>
      <c r="AL79" s="59" t="str">
        <f t="shared" si="87"/>
        <v/>
      </c>
      <c r="AM79" s="90"/>
      <c r="AN79" s="90"/>
      <c r="AO79" s="84">
        <f t="shared" ref="AO79:AO113" si="124">SUM(AM79:AN79)</f>
        <v>0</v>
      </c>
      <c r="AP79" s="88">
        <f t="shared" ref="AP79:AP113" si="125">SUM(AK79,AO79)</f>
        <v>0</v>
      </c>
      <c r="AQ79" s="84">
        <f t="shared" ref="AQ79:AQ113" si="126">SUM(AP79)/2</f>
        <v>0</v>
      </c>
      <c r="AR79" s="89">
        <f t="shared" ref="AR79:AR113" si="127">CEILING(SUM(AQ79)*AR$12/100,0.5)</f>
        <v>0</v>
      </c>
      <c r="AS79" s="75" t="str">
        <f t="shared" si="88"/>
        <v/>
      </c>
      <c r="AT79" s="87"/>
      <c r="AU79" s="94"/>
      <c r="AV79" s="182"/>
      <c r="AW79" s="84">
        <f t="shared" ref="AW79:AW113" si="128">SUM(AT79:AU79)</f>
        <v>0</v>
      </c>
      <c r="AX79" s="84">
        <f t="shared" ref="AX79:AX113" si="129">SUM(AV79:AW79)</f>
        <v>0</v>
      </c>
      <c r="AY79" s="85" t="str">
        <f t="shared" si="89"/>
        <v/>
      </c>
      <c r="AZ79" s="87"/>
      <c r="BA79" s="87"/>
      <c r="BB79" s="91"/>
      <c r="BC79" s="84">
        <f t="shared" ref="BC79:BC113" si="130">SUM(AZ79:BA79)</f>
        <v>0</v>
      </c>
      <c r="BD79" s="84">
        <f t="shared" ref="BD79:BD113" si="131">SUM(BB79:BC79)</f>
        <v>0</v>
      </c>
      <c r="BE79" s="88">
        <f t="shared" si="90"/>
        <v>0</v>
      </c>
      <c r="BF79" s="84">
        <f t="shared" ref="BF79:BF113" si="132">SUM(BE79)/2</f>
        <v>0</v>
      </c>
      <c r="BG79" s="89">
        <f t="shared" ref="BG79:BG113" si="133">CEILING(SUM(BF79)*BG$12/100,0.5)</f>
        <v>0</v>
      </c>
      <c r="BH79" s="75" t="str">
        <f t="shared" si="91"/>
        <v/>
      </c>
      <c r="BI79" s="189"/>
      <c r="BJ79" s="87"/>
      <c r="BK79" s="94"/>
      <c r="BL79" s="84">
        <f t="shared" ref="BL79:BL113" si="134">SUM(BI79:BK79)</f>
        <v>0</v>
      </c>
      <c r="BM79" s="85" t="str">
        <f t="shared" si="92"/>
        <v/>
      </c>
      <c r="BN79" s="91"/>
      <c r="BO79" s="87"/>
      <c r="BP79" s="87"/>
      <c r="BQ79" s="84">
        <f t="shared" ref="BQ79:BQ113" si="135">SUM(BN79:BP79)</f>
        <v>0</v>
      </c>
      <c r="BR79" s="88">
        <f t="shared" si="93"/>
        <v>0</v>
      </c>
      <c r="BS79" s="84">
        <f t="shared" ref="BS79:BS113" si="136">SUM(BR79)/2</f>
        <v>0</v>
      </c>
      <c r="BT79" s="89">
        <f t="shared" ref="BT79:BT113" si="137">CEILING(SUM(BS79)*BT$12/100,0.5)</f>
        <v>0</v>
      </c>
      <c r="BU79" s="75" t="str">
        <f t="shared" si="94"/>
        <v/>
      </c>
      <c r="BV79" s="184"/>
      <c r="BW79" s="87"/>
      <c r="BX79" s="84">
        <f t="shared" ref="BX79:BX113" si="138">SUM(BV79:BW79)</f>
        <v>0</v>
      </c>
      <c r="BY79" s="85" t="str">
        <f t="shared" si="95"/>
        <v/>
      </c>
      <c r="BZ79" s="91"/>
      <c r="CA79" s="87"/>
      <c r="CB79" s="84">
        <f t="shared" ref="CB79:CB113" si="139">SUM(BZ79:CA79)</f>
        <v>0</v>
      </c>
      <c r="CC79" s="88">
        <f t="shared" ref="CC79:CC113" si="140">SUM(BX79,CB79)</f>
        <v>0</v>
      </c>
      <c r="CD79" s="84">
        <f t="shared" ref="CD79:CD113" si="141">SUM(CC79)/2</f>
        <v>0</v>
      </c>
      <c r="CE79" s="89">
        <f t="shared" ref="CE79:CE113" si="142">CEILING(SUM(CD79)*CE$12/100,0.5)</f>
        <v>0</v>
      </c>
      <c r="CF79" s="75" t="str">
        <f t="shared" si="96"/>
        <v/>
      </c>
      <c r="CG79" s="189"/>
      <c r="CH79" s="87"/>
      <c r="CI79" s="84">
        <f>[2]January!AQ79</f>
        <v>0</v>
      </c>
      <c r="CJ79" s="84">
        <f t="shared" ref="CJ79:CJ113" si="143">SUM(CG79:CI79)</f>
        <v>0</v>
      </c>
      <c r="CK79" s="85" t="str">
        <f t="shared" si="97"/>
        <v/>
      </c>
      <c r="CL79" s="91"/>
      <c r="CM79" s="94"/>
      <c r="CN79" s="87"/>
      <c r="CO79" s="84">
        <f t="shared" ref="CO79:CO113" si="144">SUM(CL79:CN79)</f>
        <v>0</v>
      </c>
      <c r="CP79" s="88">
        <f t="shared" si="98"/>
        <v>0</v>
      </c>
      <c r="CQ79" s="84">
        <f t="shared" ref="CQ79:CQ113" si="145">SUM(CP79)/2</f>
        <v>0</v>
      </c>
      <c r="CR79" s="89">
        <f t="shared" ref="CR79:CR113" si="146">CEILING(SUM(CQ79)*CR$12/100,0.5)</f>
        <v>0</v>
      </c>
      <c r="CS79" s="75" t="str">
        <f t="shared" si="99"/>
        <v/>
      </c>
      <c r="CT79" s="92">
        <f t="shared" si="100"/>
        <v>0</v>
      </c>
      <c r="CU79" s="93" t="str">
        <f t="shared" si="101"/>
        <v/>
      </c>
      <c r="CV79" s="184"/>
      <c r="CW79" s="90"/>
      <c r="CX79" s="84">
        <f t="shared" ref="CX79:CX113" si="147">SUM(CV79:CW79)</f>
        <v>0</v>
      </c>
      <c r="CY79" s="94">
        <f t="shared" ref="CY79:CY113" si="148">SUM(CX79)/2</f>
        <v>0</v>
      </c>
      <c r="CZ79" s="89">
        <f t="shared" ref="CZ79:CZ113" si="149">CEILING(SUM(CY79)*CZ$12/100,0.5)</f>
        <v>0</v>
      </c>
      <c r="DA79" s="95" t="str">
        <f t="shared" si="102"/>
        <v/>
      </c>
      <c r="DB79" s="87"/>
      <c r="DC79" s="192"/>
      <c r="DD79" s="86">
        <f t="shared" ref="DD79:DD113" si="150">SUM(DB79:DC79)</f>
        <v>0</v>
      </c>
      <c r="DE79" s="94">
        <f t="shared" ref="DE79:DE113" si="151">SUM(DD79)/2</f>
        <v>0</v>
      </c>
      <c r="DF79" s="89">
        <f t="shared" ref="DF79:DF113" si="152">CEILING(SUM(DE79)*DF$12/100,0.5)</f>
        <v>0</v>
      </c>
      <c r="DG79" s="75" t="str">
        <f t="shared" si="103"/>
        <v/>
      </c>
      <c r="DH79" s="92">
        <f t="shared" ref="DH79:DH113" si="153">CEILING(SUM(CT79,CZ79,DF79),0.5)</f>
        <v>0</v>
      </c>
      <c r="DI79" s="75" t="str">
        <f t="shared" si="104"/>
        <v/>
      </c>
      <c r="DJ79" s="65"/>
      <c r="DK79" s="87"/>
      <c r="DL79" s="84">
        <f t="shared" si="105"/>
        <v>0</v>
      </c>
      <c r="DM79" s="85" t="str">
        <f t="shared" si="106"/>
        <v/>
      </c>
      <c r="DN79" s="91"/>
      <c r="DO79" s="90"/>
      <c r="DP79" s="84">
        <f t="shared" si="107"/>
        <v>0</v>
      </c>
      <c r="DQ79" s="88">
        <f t="shared" ref="DQ79:DQ113" si="154">SUM(DL79,DP79)</f>
        <v>0</v>
      </c>
      <c r="DR79" s="84">
        <f t="shared" ref="DR79:DR113" si="155">SUM(DQ79)/2</f>
        <v>0</v>
      </c>
      <c r="DS79" s="89">
        <f t="shared" ref="DS79:DS113" si="156">CEILING(SUM(DR79)*DS$12/100,0.5)</f>
        <v>0</v>
      </c>
      <c r="DT79" s="75" t="str">
        <f t="shared" si="108"/>
        <v/>
      </c>
      <c r="DU79" s="76" t="str">
        <f t="shared" ref="DU79:DU113" si="157">IF(V79&lt;V$13,"- عربى",IF(R79&lt;R$13," -عربى",IF(R79="غ"," -عربى",IF(R79="صفر"," -عربى",""))))</f>
        <v>- عربى</v>
      </c>
      <c r="DV79" s="96" t="str">
        <f>IF(AG79&lt;AG$13," - اللغة الاجنبية",IF(AC79&lt;AC$13,"- اللغة الاجنبية",IF(AC79="غ","- اللغة الاجنبية",IF(AC79="صفر"," -اللغة الاجنبية",""))))</f>
        <v xml:space="preserve"> - اللغة الاجنبية</v>
      </c>
      <c r="DW79" s="76" t="str">
        <f t="shared" ref="DW79:DW113" si="158">IF(AN79&lt;AN$13," - دراسات",IF(AR79&lt;AR$13,"- دراسات",IF(AN79="غ","- دراسات",IF(AN79="صفر"," -دراسـات",""))))</f>
        <v xml:space="preserve"> - دراسات</v>
      </c>
      <c r="DX79" s="75" t="str">
        <f t="shared" ref="DX79:DX113" si="159">IF(BG79&lt;BG$13," - رياضيات",IF(BC79&lt;BC$13,"- رياضيات",""))</f>
        <v xml:space="preserve"> - رياضيات</v>
      </c>
      <c r="DY79" s="76" t="str">
        <f t="shared" ref="DY79:DY113" si="160">IF(BP79&lt;BP$13," - علـوم",IF(BT79&lt;BT$13,"- علـوم",IF(BP79="غ","- علــوم",IF(BP79="صفر"," -علـوم",""))))</f>
        <v xml:space="preserve"> - علـوم</v>
      </c>
      <c r="DZ79" s="96" t="str">
        <f t="shared" ref="DZ79:DZ113" si="161">IF(CA79&lt;CA$13," - تربية فنية",IF(CE79&lt;CE$13,"-تربية فنية",IF(CA79="غ","- تربية فنية",IF(CA79="صفر"," -تربية فنية",""))))</f>
        <v xml:space="preserve"> - تربية فنية</v>
      </c>
      <c r="EA79" s="75" t="str">
        <f t="shared" ref="EA79:EA113" si="162">IF(CN79&lt;CN$13," - حاسب الى",IF(CR79&lt;CR$13,"-حاسب الى",""))</f>
        <v xml:space="preserve"> - حاسب الى</v>
      </c>
      <c r="EB79" s="76" t="str">
        <f t="shared" ref="EB79:EB113" si="163">IF(DS79&lt;DS$13," - تربية دينية",IF(DO79&lt;DO$13,"- تربية دينية",IF(DO79="غ","- تربية دينية",IF(DO79="صفر"," -تربية دينية",""))))</f>
        <v xml:space="preserve"> - تربية دينية</v>
      </c>
      <c r="EC79" s="97">
        <f t="shared" ref="EC79:EC113" si="164">COUNTBLANK(DU79:EB79)</f>
        <v>0</v>
      </c>
      <c r="ED79" s="77" t="str">
        <f t="shared" ref="ED79:ED113" si="165">IF(A79="","",IF(EC79=8,"ناجح ومنقولة للصف الثانى الاعـدادى","دور ثان فى"))</f>
        <v/>
      </c>
      <c r="EE79" s="98" t="str">
        <f>IF(A79="","",""&amp;ED79&amp;""&amp;DU79&amp;""&amp;DW79&amp;""&amp;DV79&amp;""&amp;DX79&amp;""&amp;DY79&amp;""&amp;DZ79&amp;""&amp;EA79&amp;""&amp;#REF!&amp;""&amp;#REF!&amp;""&amp;EB79&amp;"")</f>
        <v/>
      </c>
      <c r="EF79" s="79"/>
      <c r="EG79" s="211"/>
      <c r="EH79" s="130"/>
      <c r="EI79" s="131"/>
      <c r="EJ79" s="132"/>
      <c r="EK79" s="131"/>
      <c r="EL79" s="132"/>
      <c r="EN79" s="133"/>
      <c r="EO79" s="212"/>
      <c r="FB79" s="214"/>
      <c r="FC79" s="214"/>
      <c r="FD79" s="214"/>
      <c r="FE79" s="214"/>
      <c r="FF79" s="214"/>
      <c r="FG79" s="214"/>
      <c r="FH79" s="214"/>
      <c r="FI79" s="214"/>
      <c r="FJ79" s="214"/>
      <c r="FK79" s="214"/>
      <c r="GH79" s="118"/>
      <c r="GI79" s="118"/>
      <c r="GJ79" s="118"/>
      <c r="GK79" s="216"/>
      <c r="GL79" s="118"/>
      <c r="GM79" s="118"/>
      <c r="GN79" s="216"/>
      <c r="GO79" s="118"/>
      <c r="GP79" s="118"/>
      <c r="GQ79" s="118"/>
      <c r="GR79" s="129"/>
      <c r="GS79" s="129"/>
      <c r="GT79" s="79"/>
    </row>
    <row r="80" spans="1:202" ht="22.5">
      <c r="A80" s="80" t="str">
        <f t="shared" si="109"/>
        <v/>
      </c>
      <c r="B80" s="166"/>
      <c r="C80" s="167"/>
      <c r="D80" s="168"/>
      <c r="E80" s="81" t="str">
        <f t="shared" si="110"/>
        <v/>
      </c>
      <c r="F80" s="82" t="str">
        <f t="shared" si="111"/>
        <v/>
      </c>
      <c r="G80" s="83" t="str">
        <f t="shared" si="112"/>
        <v/>
      </c>
      <c r="H80" s="176"/>
      <c r="I80" s="177"/>
      <c r="J80" s="178"/>
      <c r="K80" s="178"/>
      <c r="L80" s="178"/>
      <c r="M80" s="87"/>
      <c r="N80" s="87"/>
      <c r="O80" s="84">
        <f t="shared" si="113"/>
        <v>0</v>
      </c>
      <c r="P80" s="85" t="str">
        <f t="shared" si="83"/>
        <v/>
      </c>
      <c r="Q80" s="91"/>
      <c r="R80" s="87"/>
      <c r="S80" s="58">
        <f t="shared" si="114"/>
        <v>0</v>
      </c>
      <c r="T80" s="88">
        <f t="shared" si="115"/>
        <v>0</v>
      </c>
      <c r="U80" s="84">
        <f t="shared" si="116"/>
        <v>0</v>
      </c>
      <c r="V80" s="89">
        <f t="shared" si="117"/>
        <v>0</v>
      </c>
      <c r="W80" s="75" t="str">
        <f t="shared" si="84"/>
        <v/>
      </c>
      <c r="X80" s="184"/>
      <c r="Y80" s="87"/>
      <c r="Z80" s="84">
        <f t="shared" si="118"/>
        <v>0</v>
      </c>
      <c r="AA80" s="85" t="str">
        <f t="shared" si="85"/>
        <v/>
      </c>
      <c r="AB80" s="91"/>
      <c r="AC80" s="90"/>
      <c r="AD80" s="58">
        <f t="shared" si="119"/>
        <v>0</v>
      </c>
      <c r="AE80" s="88">
        <f t="shared" si="120"/>
        <v>0</v>
      </c>
      <c r="AF80" s="84">
        <f t="shared" si="121"/>
        <v>0</v>
      </c>
      <c r="AG80" s="89">
        <f t="shared" si="122"/>
        <v>0</v>
      </c>
      <c r="AH80" s="75" t="str">
        <f t="shared" si="86"/>
        <v/>
      </c>
      <c r="AI80" s="184"/>
      <c r="AJ80" s="87"/>
      <c r="AK80" s="58">
        <f t="shared" si="123"/>
        <v>0</v>
      </c>
      <c r="AL80" s="59" t="str">
        <f t="shared" si="87"/>
        <v/>
      </c>
      <c r="AM80" s="90"/>
      <c r="AN80" s="90"/>
      <c r="AO80" s="84">
        <f t="shared" si="124"/>
        <v>0</v>
      </c>
      <c r="AP80" s="88">
        <f t="shared" si="125"/>
        <v>0</v>
      </c>
      <c r="AQ80" s="84">
        <f t="shared" si="126"/>
        <v>0</v>
      </c>
      <c r="AR80" s="89">
        <f t="shared" si="127"/>
        <v>0</v>
      </c>
      <c r="AS80" s="75" t="str">
        <f t="shared" si="88"/>
        <v/>
      </c>
      <c r="AT80" s="87"/>
      <c r="AU80" s="94"/>
      <c r="AV80" s="182"/>
      <c r="AW80" s="84">
        <f t="shared" si="128"/>
        <v>0</v>
      </c>
      <c r="AX80" s="84">
        <f t="shared" si="129"/>
        <v>0</v>
      </c>
      <c r="AY80" s="85" t="str">
        <f t="shared" si="89"/>
        <v/>
      </c>
      <c r="AZ80" s="87"/>
      <c r="BA80" s="87"/>
      <c r="BB80" s="91"/>
      <c r="BC80" s="84">
        <f t="shared" si="130"/>
        <v>0</v>
      </c>
      <c r="BD80" s="84">
        <f t="shared" si="131"/>
        <v>0</v>
      </c>
      <c r="BE80" s="88">
        <f t="shared" si="90"/>
        <v>0</v>
      </c>
      <c r="BF80" s="84">
        <f t="shared" si="132"/>
        <v>0</v>
      </c>
      <c r="BG80" s="89">
        <f t="shared" si="133"/>
        <v>0</v>
      </c>
      <c r="BH80" s="75" t="str">
        <f t="shared" si="91"/>
        <v/>
      </c>
      <c r="BI80" s="189"/>
      <c r="BJ80" s="87"/>
      <c r="BK80" s="94"/>
      <c r="BL80" s="84">
        <f t="shared" si="134"/>
        <v>0</v>
      </c>
      <c r="BM80" s="85" t="str">
        <f t="shared" si="92"/>
        <v/>
      </c>
      <c r="BN80" s="91"/>
      <c r="BO80" s="87"/>
      <c r="BP80" s="87"/>
      <c r="BQ80" s="84">
        <f t="shared" si="135"/>
        <v>0</v>
      </c>
      <c r="BR80" s="88">
        <f t="shared" si="93"/>
        <v>0</v>
      </c>
      <c r="BS80" s="84">
        <f t="shared" si="136"/>
        <v>0</v>
      </c>
      <c r="BT80" s="89">
        <f t="shared" si="137"/>
        <v>0</v>
      </c>
      <c r="BU80" s="75" t="str">
        <f t="shared" si="94"/>
        <v/>
      </c>
      <c r="BV80" s="184"/>
      <c r="BW80" s="87"/>
      <c r="BX80" s="84">
        <f t="shared" si="138"/>
        <v>0</v>
      </c>
      <c r="BY80" s="85" t="str">
        <f t="shared" si="95"/>
        <v/>
      </c>
      <c r="BZ80" s="91"/>
      <c r="CA80" s="87"/>
      <c r="CB80" s="84">
        <f t="shared" si="139"/>
        <v>0</v>
      </c>
      <c r="CC80" s="88">
        <f t="shared" si="140"/>
        <v>0</v>
      </c>
      <c r="CD80" s="84">
        <f t="shared" si="141"/>
        <v>0</v>
      </c>
      <c r="CE80" s="89">
        <f t="shared" si="142"/>
        <v>0</v>
      </c>
      <c r="CF80" s="75" t="str">
        <f t="shared" si="96"/>
        <v/>
      </c>
      <c r="CG80" s="189"/>
      <c r="CH80" s="87"/>
      <c r="CI80" s="84">
        <f>[2]January!AQ80</f>
        <v>0</v>
      </c>
      <c r="CJ80" s="84">
        <f t="shared" si="143"/>
        <v>0</v>
      </c>
      <c r="CK80" s="85" t="str">
        <f t="shared" si="97"/>
        <v/>
      </c>
      <c r="CL80" s="91"/>
      <c r="CM80" s="94"/>
      <c r="CN80" s="87"/>
      <c r="CO80" s="84">
        <f t="shared" si="144"/>
        <v>0</v>
      </c>
      <c r="CP80" s="88">
        <f t="shared" si="98"/>
        <v>0</v>
      </c>
      <c r="CQ80" s="84">
        <f t="shared" si="145"/>
        <v>0</v>
      </c>
      <c r="CR80" s="89">
        <f t="shared" si="146"/>
        <v>0</v>
      </c>
      <c r="CS80" s="75" t="str">
        <f t="shared" si="99"/>
        <v/>
      </c>
      <c r="CT80" s="92">
        <f t="shared" si="100"/>
        <v>0</v>
      </c>
      <c r="CU80" s="93" t="str">
        <f t="shared" si="101"/>
        <v/>
      </c>
      <c r="CV80" s="184"/>
      <c r="CW80" s="90"/>
      <c r="CX80" s="84">
        <f t="shared" si="147"/>
        <v>0</v>
      </c>
      <c r="CY80" s="94">
        <f t="shared" si="148"/>
        <v>0</v>
      </c>
      <c r="CZ80" s="89">
        <f t="shared" si="149"/>
        <v>0</v>
      </c>
      <c r="DA80" s="95" t="str">
        <f t="shared" si="102"/>
        <v/>
      </c>
      <c r="DB80" s="87"/>
      <c r="DC80" s="192"/>
      <c r="DD80" s="86">
        <f t="shared" si="150"/>
        <v>0</v>
      </c>
      <c r="DE80" s="94">
        <f t="shared" si="151"/>
        <v>0</v>
      </c>
      <c r="DF80" s="89">
        <f t="shared" si="152"/>
        <v>0</v>
      </c>
      <c r="DG80" s="75" t="str">
        <f t="shared" si="103"/>
        <v/>
      </c>
      <c r="DH80" s="92">
        <f t="shared" si="153"/>
        <v>0</v>
      </c>
      <c r="DI80" s="75" t="str">
        <f t="shared" si="104"/>
        <v/>
      </c>
      <c r="DJ80" s="65"/>
      <c r="DK80" s="87"/>
      <c r="DL80" s="84">
        <f t="shared" si="105"/>
        <v>0</v>
      </c>
      <c r="DM80" s="85" t="str">
        <f t="shared" si="106"/>
        <v/>
      </c>
      <c r="DN80" s="91"/>
      <c r="DO80" s="90"/>
      <c r="DP80" s="84">
        <f t="shared" si="107"/>
        <v>0</v>
      </c>
      <c r="DQ80" s="88">
        <f t="shared" si="154"/>
        <v>0</v>
      </c>
      <c r="DR80" s="84">
        <f t="shared" si="155"/>
        <v>0</v>
      </c>
      <c r="DS80" s="89">
        <f t="shared" si="156"/>
        <v>0</v>
      </c>
      <c r="DT80" s="75" t="str">
        <f t="shared" si="108"/>
        <v/>
      </c>
      <c r="DU80" s="76" t="str">
        <f t="shared" si="157"/>
        <v>- عربى</v>
      </c>
      <c r="DV80" s="96" t="str">
        <f>IF(AG80&lt;AG$13," - اللغة الاجنبية",IF(AC80&lt;AC$13,"- اللغة الاجنبية",IF(AC80="غ","- اللغة الاجنبية",IF(AC80="صفر"," -اللغة الاجنبية",""))))</f>
        <v xml:space="preserve"> - اللغة الاجنبية</v>
      </c>
      <c r="DW80" s="76" t="str">
        <f t="shared" si="158"/>
        <v xml:space="preserve"> - دراسات</v>
      </c>
      <c r="DX80" s="75" t="str">
        <f t="shared" si="159"/>
        <v xml:space="preserve"> - رياضيات</v>
      </c>
      <c r="DY80" s="76" t="str">
        <f t="shared" si="160"/>
        <v xml:space="preserve"> - علـوم</v>
      </c>
      <c r="DZ80" s="96" t="str">
        <f t="shared" si="161"/>
        <v xml:space="preserve"> - تربية فنية</v>
      </c>
      <c r="EA80" s="75" t="str">
        <f t="shared" si="162"/>
        <v xml:space="preserve"> - حاسب الى</v>
      </c>
      <c r="EB80" s="76" t="str">
        <f t="shared" si="163"/>
        <v xml:space="preserve"> - تربية دينية</v>
      </c>
      <c r="EC80" s="97">
        <f t="shared" si="164"/>
        <v>0</v>
      </c>
      <c r="ED80" s="77" t="str">
        <f t="shared" si="165"/>
        <v/>
      </c>
      <c r="EE80" s="98" t="str">
        <f>IF(A80="","",""&amp;ED80&amp;""&amp;DU80&amp;""&amp;DW80&amp;""&amp;DV80&amp;""&amp;DX80&amp;""&amp;DY80&amp;""&amp;DZ80&amp;""&amp;EA80&amp;""&amp;#REF!&amp;""&amp;#REF!&amp;""&amp;EB80&amp;"")</f>
        <v/>
      </c>
      <c r="EF80" s="79"/>
      <c r="EG80" s="211"/>
      <c r="EH80" s="130"/>
      <c r="EI80" s="131"/>
      <c r="EJ80" s="132"/>
      <c r="EK80" s="131"/>
      <c r="EL80" s="132"/>
      <c r="EN80" s="133"/>
      <c r="EO80" s="212"/>
      <c r="FB80" s="214"/>
      <c r="FC80" s="214"/>
      <c r="FD80" s="214"/>
      <c r="FE80" s="214"/>
      <c r="FF80" s="214"/>
      <c r="FG80" s="214"/>
      <c r="FH80" s="214"/>
      <c r="FI80" s="214"/>
      <c r="FJ80" s="214"/>
      <c r="FK80" s="214"/>
      <c r="GH80" s="118"/>
      <c r="GI80" s="118"/>
      <c r="GJ80" s="118"/>
      <c r="GK80" s="216"/>
      <c r="GL80" s="118"/>
      <c r="GM80" s="118"/>
      <c r="GN80" s="216"/>
      <c r="GO80" s="118"/>
      <c r="GP80" s="118"/>
      <c r="GQ80" s="118"/>
      <c r="GR80" s="129"/>
      <c r="GS80" s="129"/>
      <c r="GT80" s="79"/>
    </row>
    <row r="81" spans="1:202" ht="22.5">
      <c r="A81" s="80" t="str">
        <f t="shared" si="109"/>
        <v/>
      </c>
      <c r="B81" s="166"/>
      <c r="C81" s="167"/>
      <c r="D81" s="168"/>
      <c r="E81" s="81" t="str">
        <f t="shared" si="110"/>
        <v/>
      </c>
      <c r="F81" s="82" t="str">
        <f t="shared" si="111"/>
        <v/>
      </c>
      <c r="G81" s="83" t="str">
        <f t="shared" si="112"/>
        <v/>
      </c>
      <c r="H81" s="176"/>
      <c r="I81" s="177"/>
      <c r="J81" s="178"/>
      <c r="K81" s="178"/>
      <c r="L81" s="178"/>
      <c r="M81" s="87"/>
      <c r="N81" s="87"/>
      <c r="O81" s="84">
        <f t="shared" si="113"/>
        <v>0</v>
      </c>
      <c r="P81" s="85" t="str">
        <f t="shared" si="83"/>
        <v/>
      </c>
      <c r="Q81" s="91"/>
      <c r="R81" s="87"/>
      <c r="S81" s="58">
        <f t="shared" si="114"/>
        <v>0</v>
      </c>
      <c r="T81" s="88">
        <f t="shared" si="115"/>
        <v>0</v>
      </c>
      <c r="U81" s="84">
        <f t="shared" si="116"/>
        <v>0</v>
      </c>
      <c r="V81" s="89">
        <f t="shared" si="117"/>
        <v>0</v>
      </c>
      <c r="W81" s="75" t="str">
        <f t="shared" si="84"/>
        <v/>
      </c>
      <c r="X81" s="184"/>
      <c r="Y81" s="87"/>
      <c r="Z81" s="84">
        <f t="shared" si="118"/>
        <v>0</v>
      </c>
      <c r="AA81" s="85" t="str">
        <f t="shared" si="85"/>
        <v/>
      </c>
      <c r="AB81" s="91"/>
      <c r="AC81" s="90"/>
      <c r="AD81" s="58">
        <f t="shared" si="119"/>
        <v>0</v>
      </c>
      <c r="AE81" s="88">
        <f t="shared" si="120"/>
        <v>0</v>
      </c>
      <c r="AF81" s="84">
        <f t="shared" si="121"/>
        <v>0</v>
      </c>
      <c r="AG81" s="89">
        <f t="shared" si="122"/>
        <v>0</v>
      </c>
      <c r="AH81" s="75" t="str">
        <f t="shared" si="86"/>
        <v/>
      </c>
      <c r="AI81" s="184"/>
      <c r="AJ81" s="87"/>
      <c r="AK81" s="58">
        <f t="shared" si="123"/>
        <v>0</v>
      </c>
      <c r="AL81" s="59" t="str">
        <f t="shared" si="87"/>
        <v/>
      </c>
      <c r="AM81" s="90"/>
      <c r="AN81" s="90"/>
      <c r="AO81" s="84">
        <f t="shared" si="124"/>
        <v>0</v>
      </c>
      <c r="AP81" s="88">
        <f t="shared" si="125"/>
        <v>0</v>
      </c>
      <c r="AQ81" s="84">
        <f t="shared" si="126"/>
        <v>0</v>
      </c>
      <c r="AR81" s="89">
        <f t="shared" si="127"/>
        <v>0</v>
      </c>
      <c r="AS81" s="75" t="str">
        <f t="shared" si="88"/>
        <v/>
      </c>
      <c r="AT81" s="87"/>
      <c r="AU81" s="94"/>
      <c r="AV81" s="182"/>
      <c r="AW81" s="84">
        <f t="shared" si="128"/>
        <v>0</v>
      </c>
      <c r="AX81" s="84">
        <f t="shared" si="129"/>
        <v>0</v>
      </c>
      <c r="AY81" s="85" t="str">
        <f t="shared" si="89"/>
        <v/>
      </c>
      <c r="AZ81" s="87"/>
      <c r="BA81" s="87"/>
      <c r="BB81" s="91"/>
      <c r="BC81" s="84">
        <f t="shared" si="130"/>
        <v>0</v>
      </c>
      <c r="BD81" s="84">
        <f t="shared" si="131"/>
        <v>0</v>
      </c>
      <c r="BE81" s="88">
        <f t="shared" si="90"/>
        <v>0</v>
      </c>
      <c r="BF81" s="84">
        <f t="shared" si="132"/>
        <v>0</v>
      </c>
      <c r="BG81" s="89">
        <f t="shared" si="133"/>
        <v>0</v>
      </c>
      <c r="BH81" s="75" t="str">
        <f t="shared" si="91"/>
        <v/>
      </c>
      <c r="BI81" s="189"/>
      <c r="BJ81" s="87"/>
      <c r="BK81" s="94"/>
      <c r="BL81" s="84">
        <f t="shared" si="134"/>
        <v>0</v>
      </c>
      <c r="BM81" s="85" t="str">
        <f t="shared" si="92"/>
        <v/>
      </c>
      <c r="BN81" s="91"/>
      <c r="BO81" s="87"/>
      <c r="BP81" s="87"/>
      <c r="BQ81" s="84">
        <f t="shared" si="135"/>
        <v>0</v>
      </c>
      <c r="BR81" s="88">
        <f t="shared" si="93"/>
        <v>0</v>
      </c>
      <c r="BS81" s="84">
        <f t="shared" si="136"/>
        <v>0</v>
      </c>
      <c r="BT81" s="89">
        <f t="shared" si="137"/>
        <v>0</v>
      </c>
      <c r="BU81" s="75" t="str">
        <f t="shared" si="94"/>
        <v/>
      </c>
      <c r="BV81" s="184"/>
      <c r="BW81" s="87"/>
      <c r="BX81" s="84">
        <f t="shared" si="138"/>
        <v>0</v>
      </c>
      <c r="BY81" s="85" t="str">
        <f t="shared" si="95"/>
        <v/>
      </c>
      <c r="BZ81" s="91"/>
      <c r="CA81" s="87"/>
      <c r="CB81" s="84">
        <f t="shared" si="139"/>
        <v>0</v>
      </c>
      <c r="CC81" s="88">
        <f t="shared" si="140"/>
        <v>0</v>
      </c>
      <c r="CD81" s="84">
        <f t="shared" si="141"/>
        <v>0</v>
      </c>
      <c r="CE81" s="89">
        <f t="shared" si="142"/>
        <v>0</v>
      </c>
      <c r="CF81" s="75" t="str">
        <f t="shared" si="96"/>
        <v/>
      </c>
      <c r="CG81" s="189"/>
      <c r="CH81" s="87"/>
      <c r="CI81" s="84">
        <f>[2]January!AQ81</f>
        <v>0</v>
      </c>
      <c r="CJ81" s="84">
        <f t="shared" si="143"/>
        <v>0</v>
      </c>
      <c r="CK81" s="85" t="str">
        <f t="shared" si="97"/>
        <v/>
      </c>
      <c r="CL81" s="91"/>
      <c r="CM81" s="94"/>
      <c r="CN81" s="87"/>
      <c r="CO81" s="84">
        <f t="shared" si="144"/>
        <v>0</v>
      </c>
      <c r="CP81" s="88">
        <f t="shared" si="98"/>
        <v>0</v>
      </c>
      <c r="CQ81" s="84">
        <f t="shared" si="145"/>
        <v>0</v>
      </c>
      <c r="CR81" s="89">
        <f t="shared" si="146"/>
        <v>0</v>
      </c>
      <c r="CS81" s="75" t="str">
        <f t="shared" si="99"/>
        <v/>
      </c>
      <c r="CT81" s="92">
        <f t="shared" si="100"/>
        <v>0</v>
      </c>
      <c r="CU81" s="93" t="str">
        <f t="shared" si="101"/>
        <v/>
      </c>
      <c r="CV81" s="184"/>
      <c r="CW81" s="90"/>
      <c r="CX81" s="84">
        <f t="shared" si="147"/>
        <v>0</v>
      </c>
      <c r="CY81" s="94">
        <f t="shared" si="148"/>
        <v>0</v>
      </c>
      <c r="CZ81" s="89">
        <f t="shared" si="149"/>
        <v>0</v>
      </c>
      <c r="DA81" s="95" t="str">
        <f t="shared" si="102"/>
        <v/>
      </c>
      <c r="DB81" s="87"/>
      <c r="DC81" s="192"/>
      <c r="DD81" s="86">
        <f t="shared" si="150"/>
        <v>0</v>
      </c>
      <c r="DE81" s="94">
        <f t="shared" si="151"/>
        <v>0</v>
      </c>
      <c r="DF81" s="89">
        <f t="shared" si="152"/>
        <v>0</v>
      </c>
      <c r="DG81" s="75" t="str">
        <f t="shared" si="103"/>
        <v/>
      </c>
      <c r="DH81" s="92">
        <f t="shared" si="153"/>
        <v>0</v>
      </c>
      <c r="DI81" s="75" t="str">
        <f t="shared" si="104"/>
        <v/>
      </c>
      <c r="DJ81" s="65"/>
      <c r="DK81" s="87"/>
      <c r="DL81" s="84">
        <f t="shared" si="105"/>
        <v>0</v>
      </c>
      <c r="DM81" s="85" t="str">
        <f t="shared" si="106"/>
        <v/>
      </c>
      <c r="DN81" s="91"/>
      <c r="DO81" s="90"/>
      <c r="DP81" s="84">
        <f t="shared" si="107"/>
        <v>0</v>
      </c>
      <c r="DQ81" s="88">
        <f t="shared" si="154"/>
        <v>0</v>
      </c>
      <c r="DR81" s="84">
        <f t="shared" si="155"/>
        <v>0</v>
      </c>
      <c r="DS81" s="89">
        <f t="shared" si="156"/>
        <v>0</v>
      </c>
      <c r="DT81" s="75" t="str">
        <f t="shared" si="108"/>
        <v/>
      </c>
      <c r="DU81" s="76" t="str">
        <f t="shared" si="157"/>
        <v>- عربى</v>
      </c>
      <c r="DV81" s="96" t="str">
        <f>IF(AG81&lt;AG$13," - اللغة الاجنبية",IF(AC81&lt;AC$13,"- اللغة الاجنبية",IF(AC81="غ","- اللغة الاجنبية",IF(AC81="صفر"," -اللغة الاجنبية",""))))</f>
        <v xml:space="preserve"> - اللغة الاجنبية</v>
      </c>
      <c r="DW81" s="76" t="str">
        <f t="shared" si="158"/>
        <v xml:space="preserve"> - دراسات</v>
      </c>
      <c r="DX81" s="75" t="str">
        <f t="shared" si="159"/>
        <v xml:space="preserve"> - رياضيات</v>
      </c>
      <c r="DY81" s="76" t="str">
        <f t="shared" si="160"/>
        <v xml:space="preserve"> - علـوم</v>
      </c>
      <c r="DZ81" s="96" t="str">
        <f t="shared" si="161"/>
        <v xml:space="preserve"> - تربية فنية</v>
      </c>
      <c r="EA81" s="75" t="str">
        <f t="shared" si="162"/>
        <v xml:space="preserve"> - حاسب الى</v>
      </c>
      <c r="EB81" s="76" t="str">
        <f t="shared" si="163"/>
        <v xml:space="preserve"> - تربية دينية</v>
      </c>
      <c r="EC81" s="97">
        <f t="shared" si="164"/>
        <v>0</v>
      </c>
      <c r="ED81" s="77" t="str">
        <f t="shared" si="165"/>
        <v/>
      </c>
      <c r="EE81" s="98" t="str">
        <f>IF(A81="","",""&amp;ED81&amp;""&amp;DU81&amp;""&amp;DW81&amp;""&amp;DV81&amp;""&amp;DX81&amp;""&amp;DY81&amp;""&amp;DZ81&amp;""&amp;EA81&amp;""&amp;#REF!&amp;""&amp;#REF!&amp;""&amp;EB81&amp;"")</f>
        <v/>
      </c>
      <c r="EF81" s="79"/>
      <c r="EG81" s="211"/>
      <c r="EH81" s="130"/>
      <c r="EI81" s="131"/>
      <c r="EJ81" s="132"/>
      <c r="EK81" s="131"/>
      <c r="EL81" s="132"/>
      <c r="EN81" s="133"/>
      <c r="EO81" s="212"/>
      <c r="FB81" s="214"/>
      <c r="FC81" s="214"/>
      <c r="FD81" s="214"/>
      <c r="FE81" s="214"/>
      <c r="FF81" s="214"/>
      <c r="FG81" s="214"/>
      <c r="FH81" s="214"/>
      <c r="FI81" s="214"/>
      <c r="FJ81" s="214"/>
      <c r="FK81" s="214"/>
      <c r="GH81" s="118"/>
      <c r="GI81" s="118"/>
      <c r="GJ81" s="118"/>
      <c r="GK81" s="216"/>
      <c r="GL81" s="118"/>
      <c r="GM81" s="118"/>
      <c r="GN81" s="216"/>
      <c r="GO81" s="118"/>
      <c r="GP81" s="118"/>
      <c r="GQ81" s="118"/>
      <c r="GR81" s="129"/>
      <c r="GS81" s="129"/>
      <c r="GT81" s="79"/>
    </row>
    <row r="82" spans="1:202" ht="22.5">
      <c r="A82" s="80" t="str">
        <f t="shared" si="109"/>
        <v/>
      </c>
      <c r="B82" s="166"/>
      <c r="C82" s="167"/>
      <c r="D82" s="168"/>
      <c r="E82" s="81" t="str">
        <f t="shared" si="110"/>
        <v/>
      </c>
      <c r="F82" s="82" t="str">
        <f t="shared" si="111"/>
        <v/>
      </c>
      <c r="G82" s="83" t="str">
        <f t="shared" si="112"/>
        <v/>
      </c>
      <c r="H82" s="176"/>
      <c r="I82" s="177"/>
      <c r="J82" s="178"/>
      <c r="K82" s="178"/>
      <c r="L82" s="178"/>
      <c r="M82" s="87"/>
      <c r="N82" s="87"/>
      <c r="O82" s="84">
        <f t="shared" si="113"/>
        <v>0</v>
      </c>
      <c r="P82" s="85" t="str">
        <f t="shared" si="83"/>
        <v/>
      </c>
      <c r="Q82" s="91"/>
      <c r="R82" s="87"/>
      <c r="S82" s="58">
        <f t="shared" si="114"/>
        <v>0</v>
      </c>
      <c r="T82" s="88">
        <f t="shared" si="115"/>
        <v>0</v>
      </c>
      <c r="U82" s="84">
        <f t="shared" si="116"/>
        <v>0</v>
      </c>
      <c r="V82" s="89">
        <f t="shared" si="117"/>
        <v>0</v>
      </c>
      <c r="W82" s="75" t="str">
        <f t="shared" si="84"/>
        <v/>
      </c>
      <c r="X82" s="184"/>
      <c r="Y82" s="87"/>
      <c r="Z82" s="84">
        <f t="shared" si="118"/>
        <v>0</v>
      </c>
      <c r="AA82" s="85" t="str">
        <f t="shared" si="85"/>
        <v/>
      </c>
      <c r="AB82" s="91"/>
      <c r="AC82" s="90"/>
      <c r="AD82" s="58">
        <f t="shared" si="119"/>
        <v>0</v>
      </c>
      <c r="AE82" s="88">
        <f t="shared" si="120"/>
        <v>0</v>
      </c>
      <c r="AF82" s="84">
        <f t="shared" si="121"/>
        <v>0</v>
      </c>
      <c r="AG82" s="89">
        <f t="shared" si="122"/>
        <v>0</v>
      </c>
      <c r="AH82" s="75" t="str">
        <f t="shared" si="86"/>
        <v/>
      </c>
      <c r="AI82" s="184"/>
      <c r="AJ82" s="87"/>
      <c r="AK82" s="58">
        <f t="shared" si="123"/>
        <v>0</v>
      </c>
      <c r="AL82" s="59" t="str">
        <f t="shared" si="87"/>
        <v/>
      </c>
      <c r="AM82" s="90"/>
      <c r="AN82" s="90"/>
      <c r="AO82" s="84">
        <f t="shared" si="124"/>
        <v>0</v>
      </c>
      <c r="AP82" s="88">
        <f t="shared" si="125"/>
        <v>0</v>
      </c>
      <c r="AQ82" s="84">
        <f t="shared" si="126"/>
        <v>0</v>
      </c>
      <c r="AR82" s="89">
        <f t="shared" si="127"/>
        <v>0</v>
      </c>
      <c r="AS82" s="75" t="str">
        <f t="shared" si="88"/>
        <v/>
      </c>
      <c r="AT82" s="87"/>
      <c r="AU82" s="94"/>
      <c r="AV82" s="182"/>
      <c r="AW82" s="84">
        <f t="shared" si="128"/>
        <v>0</v>
      </c>
      <c r="AX82" s="84">
        <f t="shared" si="129"/>
        <v>0</v>
      </c>
      <c r="AY82" s="85" t="str">
        <f t="shared" si="89"/>
        <v/>
      </c>
      <c r="AZ82" s="87"/>
      <c r="BA82" s="87"/>
      <c r="BB82" s="91"/>
      <c r="BC82" s="84">
        <f t="shared" si="130"/>
        <v>0</v>
      </c>
      <c r="BD82" s="84">
        <f t="shared" si="131"/>
        <v>0</v>
      </c>
      <c r="BE82" s="88">
        <f t="shared" si="90"/>
        <v>0</v>
      </c>
      <c r="BF82" s="84">
        <f t="shared" si="132"/>
        <v>0</v>
      </c>
      <c r="BG82" s="89">
        <f t="shared" si="133"/>
        <v>0</v>
      </c>
      <c r="BH82" s="75" t="str">
        <f t="shared" si="91"/>
        <v/>
      </c>
      <c r="BI82" s="189"/>
      <c r="BJ82" s="87"/>
      <c r="BK82" s="94"/>
      <c r="BL82" s="84">
        <f t="shared" si="134"/>
        <v>0</v>
      </c>
      <c r="BM82" s="85" t="str">
        <f t="shared" si="92"/>
        <v/>
      </c>
      <c r="BN82" s="91"/>
      <c r="BO82" s="87"/>
      <c r="BP82" s="87"/>
      <c r="BQ82" s="84">
        <f t="shared" si="135"/>
        <v>0</v>
      </c>
      <c r="BR82" s="88">
        <f t="shared" si="93"/>
        <v>0</v>
      </c>
      <c r="BS82" s="84">
        <f t="shared" si="136"/>
        <v>0</v>
      </c>
      <c r="BT82" s="89">
        <f t="shared" si="137"/>
        <v>0</v>
      </c>
      <c r="BU82" s="75" t="str">
        <f t="shared" si="94"/>
        <v/>
      </c>
      <c r="BV82" s="184"/>
      <c r="BW82" s="87"/>
      <c r="BX82" s="84">
        <f t="shared" si="138"/>
        <v>0</v>
      </c>
      <c r="BY82" s="85" t="str">
        <f t="shared" si="95"/>
        <v/>
      </c>
      <c r="BZ82" s="91"/>
      <c r="CA82" s="87"/>
      <c r="CB82" s="84">
        <f t="shared" si="139"/>
        <v>0</v>
      </c>
      <c r="CC82" s="88">
        <f t="shared" si="140"/>
        <v>0</v>
      </c>
      <c r="CD82" s="84">
        <f t="shared" si="141"/>
        <v>0</v>
      </c>
      <c r="CE82" s="89">
        <f t="shared" si="142"/>
        <v>0</v>
      </c>
      <c r="CF82" s="75" t="str">
        <f t="shared" si="96"/>
        <v/>
      </c>
      <c r="CG82" s="189"/>
      <c r="CH82" s="87"/>
      <c r="CI82" s="84">
        <f>[2]January!AQ82</f>
        <v>0</v>
      </c>
      <c r="CJ82" s="84">
        <f t="shared" si="143"/>
        <v>0</v>
      </c>
      <c r="CK82" s="85" t="str">
        <f t="shared" si="97"/>
        <v/>
      </c>
      <c r="CL82" s="91"/>
      <c r="CM82" s="94"/>
      <c r="CN82" s="87"/>
      <c r="CO82" s="84">
        <f t="shared" si="144"/>
        <v>0</v>
      </c>
      <c r="CP82" s="88">
        <f t="shared" si="98"/>
        <v>0</v>
      </c>
      <c r="CQ82" s="84">
        <f t="shared" si="145"/>
        <v>0</v>
      </c>
      <c r="CR82" s="89">
        <f t="shared" si="146"/>
        <v>0</v>
      </c>
      <c r="CS82" s="75" t="str">
        <f t="shared" si="99"/>
        <v/>
      </c>
      <c r="CT82" s="92">
        <f t="shared" si="100"/>
        <v>0</v>
      </c>
      <c r="CU82" s="93" t="str">
        <f t="shared" si="101"/>
        <v/>
      </c>
      <c r="CV82" s="184"/>
      <c r="CW82" s="90"/>
      <c r="CX82" s="84">
        <f t="shared" si="147"/>
        <v>0</v>
      </c>
      <c r="CY82" s="94">
        <f t="shared" si="148"/>
        <v>0</v>
      </c>
      <c r="CZ82" s="89">
        <f t="shared" si="149"/>
        <v>0</v>
      </c>
      <c r="DA82" s="95" t="str">
        <f t="shared" si="102"/>
        <v/>
      </c>
      <c r="DB82" s="87"/>
      <c r="DC82" s="192"/>
      <c r="DD82" s="86">
        <f t="shared" si="150"/>
        <v>0</v>
      </c>
      <c r="DE82" s="94">
        <f t="shared" si="151"/>
        <v>0</v>
      </c>
      <c r="DF82" s="89">
        <f t="shared" si="152"/>
        <v>0</v>
      </c>
      <c r="DG82" s="75" t="str">
        <f t="shared" si="103"/>
        <v/>
      </c>
      <c r="DH82" s="92">
        <f t="shared" si="153"/>
        <v>0</v>
      </c>
      <c r="DI82" s="75" t="str">
        <f t="shared" si="104"/>
        <v/>
      </c>
      <c r="DJ82" s="65"/>
      <c r="DK82" s="87"/>
      <c r="DL82" s="84">
        <f t="shared" si="105"/>
        <v>0</v>
      </c>
      <c r="DM82" s="85" t="str">
        <f t="shared" si="106"/>
        <v/>
      </c>
      <c r="DN82" s="91"/>
      <c r="DO82" s="90"/>
      <c r="DP82" s="84">
        <f t="shared" si="107"/>
        <v>0</v>
      </c>
      <c r="DQ82" s="88">
        <f t="shared" si="154"/>
        <v>0</v>
      </c>
      <c r="DR82" s="84">
        <f t="shared" si="155"/>
        <v>0</v>
      </c>
      <c r="DS82" s="89">
        <f t="shared" si="156"/>
        <v>0</v>
      </c>
      <c r="DT82" s="75" t="str">
        <f t="shared" si="108"/>
        <v/>
      </c>
      <c r="DU82" s="76" t="str">
        <f t="shared" si="157"/>
        <v>- عربى</v>
      </c>
      <c r="DV82" s="96" t="str">
        <f>IF(AG82&lt;AG$13," - اللغة الاجنبية",IF(AC82&lt;AC$13,"- اللغة الاجنبية",IF(AC82="غ","- اللغة الاجنبية",IF(AC82="صفر"," -اللغة الاجنبية",""))))</f>
        <v xml:space="preserve"> - اللغة الاجنبية</v>
      </c>
      <c r="DW82" s="76" t="str">
        <f t="shared" si="158"/>
        <v xml:space="preserve"> - دراسات</v>
      </c>
      <c r="DX82" s="75" t="str">
        <f t="shared" si="159"/>
        <v xml:space="preserve"> - رياضيات</v>
      </c>
      <c r="DY82" s="76" t="str">
        <f t="shared" si="160"/>
        <v xml:space="preserve"> - علـوم</v>
      </c>
      <c r="DZ82" s="96" t="str">
        <f t="shared" si="161"/>
        <v xml:space="preserve"> - تربية فنية</v>
      </c>
      <c r="EA82" s="75" t="str">
        <f t="shared" si="162"/>
        <v xml:space="preserve"> - حاسب الى</v>
      </c>
      <c r="EB82" s="76" t="str">
        <f t="shared" si="163"/>
        <v xml:space="preserve"> - تربية دينية</v>
      </c>
      <c r="EC82" s="97">
        <f t="shared" si="164"/>
        <v>0</v>
      </c>
      <c r="ED82" s="77" t="str">
        <f t="shared" si="165"/>
        <v/>
      </c>
      <c r="EE82" s="98" t="str">
        <f>IF(A82="","",""&amp;ED82&amp;""&amp;DU82&amp;""&amp;DW82&amp;""&amp;DV82&amp;""&amp;DX82&amp;""&amp;DY82&amp;""&amp;DZ82&amp;""&amp;EA82&amp;""&amp;#REF!&amp;""&amp;#REF!&amp;""&amp;EB82&amp;"")</f>
        <v/>
      </c>
      <c r="EF82" s="79"/>
      <c r="EG82" s="211"/>
      <c r="EH82" s="130"/>
      <c r="EI82" s="131"/>
      <c r="EJ82" s="132"/>
      <c r="EK82" s="131"/>
      <c r="EL82" s="132"/>
      <c r="EN82" s="133"/>
      <c r="EO82" s="212"/>
      <c r="FB82" s="214"/>
      <c r="FC82" s="214"/>
      <c r="FD82" s="214"/>
      <c r="FE82" s="214"/>
      <c r="FF82" s="214"/>
      <c r="FG82" s="214"/>
      <c r="FH82" s="214"/>
      <c r="FI82" s="214"/>
      <c r="FJ82" s="214"/>
      <c r="FK82" s="214"/>
      <c r="GH82" s="118"/>
      <c r="GI82" s="118"/>
      <c r="GJ82" s="118"/>
      <c r="GK82" s="216"/>
      <c r="GL82" s="118"/>
      <c r="GM82" s="118"/>
      <c r="GN82" s="216"/>
      <c r="GO82" s="118"/>
      <c r="GP82" s="118"/>
      <c r="GQ82" s="118"/>
      <c r="GR82" s="129"/>
      <c r="GS82" s="129"/>
      <c r="GT82" s="79"/>
    </row>
    <row r="83" spans="1:202" ht="22.5">
      <c r="A83" s="80" t="str">
        <f t="shared" si="109"/>
        <v/>
      </c>
      <c r="B83" s="166"/>
      <c r="C83" s="167"/>
      <c r="D83" s="168"/>
      <c r="E83" s="81" t="str">
        <f t="shared" si="110"/>
        <v/>
      </c>
      <c r="F83" s="82" t="str">
        <f t="shared" si="111"/>
        <v/>
      </c>
      <c r="G83" s="83" t="str">
        <f t="shared" si="112"/>
        <v/>
      </c>
      <c r="H83" s="176"/>
      <c r="I83" s="177"/>
      <c r="J83" s="178"/>
      <c r="K83" s="178"/>
      <c r="L83" s="178"/>
      <c r="M83" s="87"/>
      <c r="N83" s="87"/>
      <c r="O83" s="84">
        <f t="shared" si="113"/>
        <v>0</v>
      </c>
      <c r="P83" s="85" t="str">
        <f t="shared" si="83"/>
        <v/>
      </c>
      <c r="Q83" s="91"/>
      <c r="R83" s="87"/>
      <c r="S83" s="58">
        <f t="shared" si="114"/>
        <v>0</v>
      </c>
      <c r="T83" s="88">
        <f t="shared" si="115"/>
        <v>0</v>
      </c>
      <c r="U83" s="84">
        <f t="shared" si="116"/>
        <v>0</v>
      </c>
      <c r="V83" s="89">
        <f t="shared" si="117"/>
        <v>0</v>
      </c>
      <c r="W83" s="75" t="str">
        <f t="shared" si="84"/>
        <v/>
      </c>
      <c r="X83" s="184"/>
      <c r="Y83" s="87"/>
      <c r="Z83" s="84">
        <f t="shared" si="118"/>
        <v>0</v>
      </c>
      <c r="AA83" s="85" t="str">
        <f t="shared" si="85"/>
        <v/>
      </c>
      <c r="AB83" s="91"/>
      <c r="AC83" s="90"/>
      <c r="AD83" s="58">
        <f t="shared" si="119"/>
        <v>0</v>
      </c>
      <c r="AE83" s="88">
        <f t="shared" si="120"/>
        <v>0</v>
      </c>
      <c r="AF83" s="84">
        <f t="shared" si="121"/>
        <v>0</v>
      </c>
      <c r="AG83" s="89">
        <f t="shared" si="122"/>
        <v>0</v>
      </c>
      <c r="AH83" s="75" t="str">
        <f t="shared" si="86"/>
        <v/>
      </c>
      <c r="AI83" s="184"/>
      <c r="AJ83" s="87"/>
      <c r="AK83" s="58">
        <f t="shared" si="123"/>
        <v>0</v>
      </c>
      <c r="AL83" s="59" t="str">
        <f t="shared" si="87"/>
        <v/>
      </c>
      <c r="AM83" s="90"/>
      <c r="AN83" s="90"/>
      <c r="AO83" s="84">
        <f t="shared" si="124"/>
        <v>0</v>
      </c>
      <c r="AP83" s="88">
        <f t="shared" si="125"/>
        <v>0</v>
      </c>
      <c r="AQ83" s="84">
        <f t="shared" si="126"/>
        <v>0</v>
      </c>
      <c r="AR83" s="89">
        <f t="shared" si="127"/>
        <v>0</v>
      </c>
      <c r="AS83" s="75" t="str">
        <f t="shared" si="88"/>
        <v/>
      </c>
      <c r="AT83" s="87"/>
      <c r="AU83" s="94"/>
      <c r="AV83" s="182"/>
      <c r="AW83" s="84">
        <f t="shared" si="128"/>
        <v>0</v>
      </c>
      <c r="AX83" s="84">
        <f t="shared" si="129"/>
        <v>0</v>
      </c>
      <c r="AY83" s="85" t="str">
        <f t="shared" si="89"/>
        <v/>
      </c>
      <c r="AZ83" s="87"/>
      <c r="BA83" s="87"/>
      <c r="BB83" s="91"/>
      <c r="BC83" s="84">
        <f t="shared" si="130"/>
        <v>0</v>
      </c>
      <c r="BD83" s="84">
        <f t="shared" si="131"/>
        <v>0</v>
      </c>
      <c r="BE83" s="88">
        <f t="shared" si="90"/>
        <v>0</v>
      </c>
      <c r="BF83" s="84">
        <f t="shared" si="132"/>
        <v>0</v>
      </c>
      <c r="BG83" s="89">
        <f t="shared" si="133"/>
        <v>0</v>
      </c>
      <c r="BH83" s="75" t="str">
        <f t="shared" si="91"/>
        <v/>
      </c>
      <c r="BI83" s="189"/>
      <c r="BJ83" s="87"/>
      <c r="BK83" s="94"/>
      <c r="BL83" s="84">
        <f t="shared" si="134"/>
        <v>0</v>
      </c>
      <c r="BM83" s="85" t="str">
        <f t="shared" si="92"/>
        <v/>
      </c>
      <c r="BN83" s="91"/>
      <c r="BO83" s="87"/>
      <c r="BP83" s="87"/>
      <c r="BQ83" s="84">
        <f t="shared" si="135"/>
        <v>0</v>
      </c>
      <c r="BR83" s="88">
        <f t="shared" si="93"/>
        <v>0</v>
      </c>
      <c r="BS83" s="84">
        <f t="shared" si="136"/>
        <v>0</v>
      </c>
      <c r="BT83" s="89">
        <f t="shared" si="137"/>
        <v>0</v>
      </c>
      <c r="BU83" s="75" t="str">
        <f t="shared" si="94"/>
        <v/>
      </c>
      <c r="BV83" s="184"/>
      <c r="BW83" s="87"/>
      <c r="BX83" s="84">
        <f t="shared" si="138"/>
        <v>0</v>
      </c>
      <c r="BY83" s="85" t="str">
        <f t="shared" si="95"/>
        <v/>
      </c>
      <c r="BZ83" s="91"/>
      <c r="CA83" s="87"/>
      <c r="CB83" s="84">
        <f t="shared" si="139"/>
        <v>0</v>
      </c>
      <c r="CC83" s="88">
        <f t="shared" si="140"/>
        <v>0</v>
      </c>
      <c r="CD83" s="84">
        <f t="shared" si="141"/>
        <v>0</v>
      </c>
      <c r="CE83" s="89">
        <f t="shared" si="142"/>
        <v>0</v>
      </c>
      <c r="CF83" s="75" t="str">
        <f t="shared" si="96"/>
        <v/>
      </c>
      <c r="CG83" s="189"/>
      <c r="CH83" s="87"/>
      <c r="CI83" s="84">
        <f>[2]January!AQ83</f>
        <v>0</v>
      </c>
      <c r="CJ83" s="84">
        <f t="shared" si="143"/>
        <v>0</v>
      </c>
      <c r="CK83" s="85" t="str">
        <f t="shared" si="97"/>
        <v/>
      </c>
      <c r="CL83" s="91"/>
      <c r="CM83" s="94"/>
      <c r="CN83" s="87"/>
      <c r="CO83" s="84">
        <f t="shared" si="144"/>
        <v>0</v>
      </c>
      <c r="CP83" s="88">
        <f t="shared" si="98"/>
        <v>0</v>
      </c>
      <c r="CQ83" s="84">
        <f t="shared" si="145"/>
        <v>0</v>
      </c>
      <c r="CR83" s="89">
        <f t="shared" si="146"/>
        <v>0</v>
      </c>
      <c r="CS83" s="75" t="str">
        <f t="shared" si="99"/>
        <v/>
      </c>
      <c r="CT83" s="92">
        <f t="shared" si="100"/>
        <v>0</v>
      </c>
      <c r="CU83" s="93" t="str">
        <f t="shared" si="101"/>
        <v/>
      </c>
      <c r="CV83" s="184"/>
      <c r="CW83" s="90"/>
      <c r="CX83" s="84">
        <f t="shared" si="147"/>
        <v>0</v>
      </c>
      <c r="CY83" s="94">
        <f t="shared" si="148"/>
        <v>0</v>
      </c>
      <c r="CZ83" s="89">
        <f t="shared" si="149"/>
        <v>0</v>
      </c>
      <c r="DA83" s="95" t="str">
        <f t="shared" si="102"/>
        <v/>
      </c>
      <c r="DB83" s="87"/>
      <c r="DC83" s="192"/>
      <c r="DD83" s="86">
        <f t="shared" si="150"/>
        <v>0</v>
      </c>
      <c r="DE83" s="94">
        <f t="shared" si="151"/>
        <v>0</v>
      </c>
      <c r="DF83" s="89">
        <f t="shared" si="152"/>
        <v>0</v>
      </c>
      <c r="DG83" s="75" t="str">
        <f t="shared" si="103"/>
        <v/>
      </c>
      <c r="DH83" s="92">
        <f t="shared" si="153"/>
        <v>0</v>
      </c>
      <c r="DI83" s="75" t="str">
        <f t="shared" si="104"/>
        <v/>
      </c>
      <c r="DJ83" s="65"/>
      <c r="DK83" s="87"/>
      <c r="DL83" s="84">
        <f t="shared" si="105"/>
        <v>0</v>
      </c>
      <c r="DM83" s="85" t="str">
        <f t="shared" si="106"/>
        <v/>
      </c>
      <c r="DN83" s="91"/>
      <c r="DO83" s="90"/>
      <c r="DP83" s="84">
        <f t="shared" si="107"/>
        <v>0</v>
      </c>
      <c r="DQ83" s="88">
        <f t="shared" si="154"/>
        <v>0</v>
      </c>
      <c r="DR83" s="84">
        <f t="shared" si="155"/>
        <v>0</v>
      </c>
      <c r="DS83" s="89">
        <f t="shared" si="156"/>
        <v>0</v>
      </c>
      <c r="DT83" s="75" t="str">
        <f t="shared" si="108"/>
        <v/>
      </c>
      <c r="DU83" s="76" t="str">
        <f t="shared" si="157"/>
        <v>- عربى</v>
      </c>
      <c r="DV83" s="96" t="str">
        <f>IF(AG83&lt;AG$13," - اللغة الاجنبية",IF(AC83&lt;AC$13,"- اللغة الاجنبية",IF(AC83="غ","- اللغة الاجنبية",IF(AC83="صفر"," -اللغة الاجنبية",""))))</f>
        <v xml:space="preserve"> - اللغة الاجنبية</v>
      </c>
      <c r="DW83" s="76" t="str">
        <f t="shared" si="158"/>
        <v xml:space="preserve"> - دراسات</v>
      </c>
      <c r="DX83" s="75" t="str">
        <f t="shared" si="159"/>
        <v xml:space="preserve"> - رياضيات</v>
      </c>
      <c r="DY83" s="76" t="str">
        <f t="shared" si="160"/>
        <v xml:space="preserve"> - علـوم</v>
      </c>
      <c r="DZ83" s="96" t="str">
        <f t="shared" si="161"/>
        <v xml:space="preserve"> - تربية فنية</v>
      </c>
      <c r="EA83" s="75" t="str">
        <f t="shared" si="162"/>
        <v xml:space="preserve"> - حاسب الى</v>
      </c>
      <c r="EB83" s="76" t="str">
        <f t="shared" si="163"/>
        <v xml:space="preserve"> - تربية دينية</v>
      </c>
      <c r="EC83" s="97">
        <f t="shared" si="164"/>
        <v>0</v>
      </c>
      <c r="ED83" s="77" t="str">
        <f t="shared" si="165"/>
        <v/>
      </c>
      <c r="EE83" s="98" t="str">
        <f>IF(A83="","",""&amp;ED83&amp;""&amp;DU83&amp;""&amp;DW83&amp;""&amp;DV83&amp;""&amp;DX83&amp;""&amp;DY83&amp;""&amp;DZ83&amp;""&amp;EA83&amp;""&amp;#REF!&amp;""&amp;#REF!&amp;""&amp;EB83&amp;"")</f>
        <v/>
      </c>
      <c r="EF83" s="79"/>
      <c r="EG83" s="211"/>
      <c r="EH83" s="130"/>
      <c r="EI83" s="131"/>
      <c r="EJ83" s="132"/>
      <c r="EK83" s="131"/>
      <c r="EL83" s="132"/>
      <c r="EN83" s="133"/>
      <c r="EO83" s="212"/>
      <c r="FB83" s="214"/>
      <c r="FC83" s="214"/>
      <c r="FD83" s="214"/>
      <c r="FE83" s="214"/>
      <c r="FF83" s="214"/>
      <c r="FG83" s="214"/>
      <c r="FH83" s="214"/>
      <c r="FI83" s="214"/>
      <c r="FJ83" s="214"/>
      <c r="FK83" s="214"/>
      <c r="GH83" s="118"/>
      <c r="GI83" s="118"/>
      <c r="GJ83" s="118"/>
      <c r="GK83" s="216"/>
      <c r="GL83" s="118"/>
      <c r="GM83" s="118"/>
      <c r="GN83" s="216"/>
      <c r="GO83" s="118"/>
      <c r="GP83" s="118"/>
      <c r="GQ83" s="118"/>
      <c r="GR83" s="129"/>
      <c r="GS83" s="129"/>
      <c r="GT83" s="79"/>
    </row>
    <row r="84" spans="1:202" ht="22.5">
      <c r="A84" s="80" t="str">
        <f t="shared" si="109"/>
        <v/>
      </c>
      <c r="B84" s="166"/>
      <c r="C84" s="167"/>
      <c r="D84" s="168"/>
      <c r="E84" s="81" t="str">
        <f t="shared" si="110"/>
        <v/>
      </c>
      <c r="F84" s="82" t="str">
        <f t="shared" si="111"/>
        <v/>
      </c>
      <c r="G84" s="83" t="str">
        <f t="shared" si="112"/>
        <v/>
      </c>
      <c r="H84" s="176"/>
      <c r="I84" s="177"/>
      <c r="J84" s="178"/>
      <c r="K84" s="178"/>
      <c r="L84" s="178"/>
      <c r="M84" s="87"/>
      <c r="N84" s="87"/>
      <c r="O84" s="84">
        <f t="shared" si="113"/>
        <v>0</v>
      </c>
      <c r="P84" s="85" t="str">
        <f t="shared" si="83"/>
        <v/>
      </c>
      <c r="Q84" s="91"/>
      <c r="R84" s="87"/>
      <c r="S84" s="58">
        <f t="shared" si="114"/>
        <v>0</v>
      </c>
      <c r="T84" s="88">
        <f t="shared" si="115"/>
        <v>0</v>
      </c>
      <c r="U84" s="84">
        <f t="shared" si="116"/>
        <v>0</v>
      </c>
      <c r="V84" s="89">
        <f t="shared" si="117"/>
        <v>0</v>
      </c>
      <c r="W84" s="75" t="str">
        <f t="shared" si="84"/>
        <v/>
      </c>
      <c r="X84" s="184"/>
      <c r="Y84" s="87"/>
      <c r="Z84" s="84">
        <f t="shared" si="118"/>
        <v>0</v>
      </c>
      <c r="AA84" s="85" t="str">
        <f t="shared" si="85"/>
        <v/>
      </c>
      <c r="AB84" s="91"/>
      <c r="AC84" s="90"/>
      <c r="AD84" s="58">
        <f t="shared" si="119"/>
        <v>0</v>
      </c>
      <c r="AE84" s="88">
        <f t="shared" si="120"/>
        <v>0</v>
      </c>
      <c r="AF84" s="84">
        <f t="shared" si="121"/>
        <v>0</v>
      </c>
      <c r="AG84" s="89">
        <f t="shared" si="122"/>
        <v>0</v>
      </c>
      <c r="AH84" s="75" t="str">
        <f t="shared" si="86"/>
        <v/>
      </c>
      <c r="AI84" s="184"/>
      <c r="AJ84" s="87"/>
      <c r="AK84" s="58">
        <f t="shared" si="123"/>
        <v>0</v>
      </c>
      <c r="AL84" s="59" t="str">
        <f t="shared" si="87"/>
        <v/>
      </c>
      <c r="AM84" s="90"/>
      <c r="AN84" s="90"/>
      <c r="AO84" s="84">
        <f t="shared" si="124"/>
        <v>0</v>
      </c>
      <c r="AP84" s="88">
        <f t="shared" si="125"/>
        <v>0</v>
      </c>
      <c r="AQ84" s="84">
        <f t="shared" si="126"/>
        <v>0</v>
      </c>
      <c r="AR84" s="89">
        <f t="shared" si="127"/>
        <v>0</v>
      </c>
      <c r="AS84" s="75" t="str">
        <f t="shared" si="88"/>
        <v/>
      </c>
      <c r="AT84" s="87"/>
      <c r="AU84" s="94"/>
      <c r="AV84" s="182"/>
      <c r="AW84" s="84">
        <f t="shared" si="128"/>
        <v>0</v>
      </c>
      <c r="AX84" s="84">
        <f t="shared" si="129"/>
        <v>0</v>
      </c>
      <c r="AY84" s="85" t="str">
        <f t="shared" si="89"/>
        <v/>
      </c>
      <c r="AZ84" s="87"/>
      <c r="BA84" s="87"/>
      <c r="BB84" s="91"/>
      <c r="BC84" s="84">
        <f t="shared" si="130"/>
        <v>0</v>
      </c>
      <c r="BD84" s="84">
        <f t="shared" si="131"/>
        <v>0</v>
      </c>
      <c r="BE84" s="88">
        <f t="shared" si="90"/>
        <v>0</v>
      </c>
      <c r="BF84" s="84">
        <f t="shared" si="132"/>
        <v>0</v>
      </c>
      <c r="BG84" s="89">
        <f t="shared" si="133"/>
        <v>0</v>
      </c>
      <c r="BH84" s="75" t="str">
        <f t="shared" si="91"/>
        <v/>
      </c>
      <c r="BI84" s="189"/>
      <c r="BJ84" s="87"/>
      <c r="BK84" s="94"/>
      <c r="BL84" s="84">
        <f t="shared" si="134"/>
        <v>0</v>
      </c>
      <c r="BM84" s="85" t="str">
        <f t="shared" si="92"/>
        <v/>
      </c>
      <c r="BN84" s="91"/>
      <c r="BO84" s="87"/>
      <c r="BP84" s="87"/>
      <c r="BQ84" s="84">
        <f t="shared" si="135"/>
        <v>0</v>
      </c>
      <c r="BR84" s="88">
        <f t="shared" si="93"/>
        <v>0</v>
      </c>
      <c r="BS84" s="84">
        <f t="shared" si="136"/>
        <v>0</v>
      </c>
      <c r="BT84" s="89">
        <f t="shared" si="137"/>
        <v>0</v>
      </c>
      <c r="BU84" s="75" t="str">
        <f t="shared" si="94"/>
        <v/>
      </c>
      <c r="BV84" s="184"/>
      <c r="BW84" s="87"/>
      <c r="BX84" s="84">
        <f t="shared" si="138"/>
        <v>0</v>
      </c>
      <c r="BY84" s="85" t="str">
        <f t="shared" si="95"/>
        <v/>
      </c>
      <c r="BZ84" s="91"/>
      <c r="CA84" s="87"/>
      <c r="CB84" s="84">
        <f t="shared" si="139"/>
        <v>0</v>
      </c>
      <c r="CC84" s="88">
        <f t="shared" si="140"/>
        <v>0</v>
      </c>
      <c r="CD84" s="84">
        <f t="shared" si="141"/>
        <v>0</v>
      </c>
      <c r="CE84" s="89">
        <f t="shared" si="142"/>
        <v>0</v>
      </c>
      <c r="CF84" s="75" t="str">
        <f t="shared" si="96"/>
        <v/>
      </c>
      <c r="CG84" s="189"/>
      <c r="CH84" s="87"/>
      <c r="CI84" s="84">
        <f>[2]January!AQ84</f>
        <v>0</v>
      </c>
      <c r="CJ84" s="84">
        <f t="shared" si="143"/>
        <v>0</v>
      </c>
      <c r="CK84" s="85" t="str">
        <f t="shared" si="97"/>
        <v/>
      </c>
      <c r="CL84" s="91"/>
      <c r="CM84" s="94"/>
      <c r="CN84" s="87"/>
      <c r="CO84" s="84">
        <f t="shared" si="144"/>
        <v>0</v>
      </c>
      <c r="CP84" s="88">
        <f t="shared" si="98"/>
        <v>0</v>
      </c>
      <c r="CQ84" s="84">
        <f t="shared" si="145"/>
        <v>0</v>
      </c>
      <c r="CR84" s="89">
        <f t="shared" si="146"/>
        <v>0</v>
      </c>
      <c r="CS84" s="75" t="str">
        <f t="shared" si="99"/>
        <v/>
      </c>
      <c r="CT84" s="92">
        <f t="shared" si="100"/>
        <v>0</v>
      </c>
      <c r="CU84" s="93" t="str">
        <f t="shared" si="101"/>
        <v/>
      </c>
      <c r="CV84" s="184"/>
      <c r="CW84" s="90"/>
      <c r="CX84" s="84">
        <f t="shared" si="147"/>
        <v>0</v>
      </c>
      <c r="CY84" s="94">
        <f t="shared" si="148"/>
        <v>0</v>
      </c>
      <c r="CZ84" s="89">
        <f t="shared" si="149"/>
        <v>0</v>
      </c>
      <c r="DA84" s="95" t="str">
        <f t="shared" si="102"/>
        <v/>
      </c>
      <c r="DB84" s="87"/>
      <c r="DC84" s="192"/>
      <c r="DD84" s="86">
        <f t="shared" si="150"/>
        <v>0</v>
      </c>
      <c r="DE84" s="94">
        <f t="shared" si="151"/>
        <v>0</v>
      </c>
      <c r="DF84" s="89">
        <f t="shared" si="152"/>
        <v>0</v>
      </c>
      <c r="DG84" s="75" t="str">
        <f t="shared" si="103"/>
        <v/>
      </c>
      <c r="DH84" s="92">
        <f t="shared" si="153"/>
        <v>0</v>
      </c>
      <c r="DI84" s="75" t="str">
        <f t="shared" si="104"/>
        <v/>
      </c>
      <c r="DJ84" s="65"/>
      <c r="DK84" s="87"/>
      <c r="DL84" s="84">
        <f t="shared" si="105"/>
        <v>0</v>
      </c>
      <c r="DM84" s="85" t="str">
        <f t="shared" si="106"/>
        <v/>
      </c>
      <c r="DN84" s="91"/>
      <c r="DO84" s="90"/>
      <c r="DP84" s="84">
        <f t="shared" si="107"/>
        <v>0</v>
      </c>
      <c r="DQ84" s="88">
        <f t="shared" si="154"/>
        <v>0</v>
      </c>
      <c r="DR84" s="84">
        <f t="shared" si="155"/>
        <v>0</v>
      </c>
      <c r="DS84" s="89">
        <f t="shared" si="156"/>
        <v>0</v>
      </c>
      <c r="DT84" s="75" t="str">
        <f t="shared" si="108"/>
        <v/>
      </c>
      <c r="DU84" s="76" t="str">
        <f t="shared" si="157"/>
        <v>- عربى</v>
      </c>
      <c r="DV84" s="96" t="str">
        <f>IF(AG84&lt;AG$13," - اللغة الاجنبية",IF(AC84&lt;AC$13,"- اللغة الاجنبية",IF(AC84="غ","- اللغة الاجنبية",IF(AC84="صفر"," -اللغة الاجنبية",""))))</f>
        <v xml:space="preserve"> - اللغة الاجنبية</v>
      </c>
      <c r="DW84" s="76" t="str">
        <f t="shared" si="158"/>
        <v xml:space="preserve"> - دراسات</v>
      </c>
      <c r="DX84" s="75" t="str">
        <f t="shared" si="159"/>
        <v xml:space="preserve"> - رياضيات</v>
      </c>
      <c r="DY84" s="76" t="str">
        <f t="shared" si="160"/>
        <v xml:space="preserve"> - علـوم</v>
      </c>
      <c r="DZ84" s="96" t="str">
        <f t="shared" si="161"/>
        <v xml:space="preserve"> - تربية فنية</v>
      </c>
      <c r="EA84" s="75" t="str">
        <f t="shared" si="162"/>
        <v xml:space="preserve"> - حاسب الى</v>
      </c>
      <c r="EB84" s="76" t="str">
        <f t="shared" si="163"/>
        <v xml:space="preserve"> - تربية دينية</v>
      </c>
      <c r="EC84" s="97">
        <f t="shared" si="164"/>
        <v>0</v>
      </c>
      <c r="ED84" s="77" t="str">
        <f t="shared" si="165"/>
        <v/>
      </c>
      <c r="EE84" s="98" t="str">
        <f>IF(A84="","",""&amp;ED84&amp;""&amp;DU84&amp;""&amp;DW84&amp;""&amp;DV84&amp;""&amp;DX84&amp;""&amp;DY84&amp;""&amp;DZ84&amp;""&amp;EA84&amp;""&amp;#REF!&amp;""&amp;#REF!&amp;""&amp;EB84&amp;"")</f>
        <v/>
      </c>
      <c r="EF84" s="79"/>
      <c r="EG84" s="211"/>
      <c r="EH84" s="130"/>
      <c r="EI84" s="131"/>
      <c r="EJ84" s="132"/>
      <c r="EK84" s="131"/>
      <c r="EL84" s="132"/>
      <c r="EN84" s="133"/>
      <c r="EO84" s="212"/>
      <c r="FB84" s="214"/>
      <c r="FC84" s="214"/>
      <c r="FD84" s="214"/>
      <c r="FE84" s="214"/>
      <c r="FF84" s="214"/>
      <c r="FG84" s="214"/>
      <c r="FH84" s="214"/>
      <c r="FI84" s="214"/>
      <c r="FJ84" s="214"/>
      <c r="FK84" s="214"/>
      <c r="GH84" s="118"/>
      <c r="GI84" s="118"/>
      <c r="GJ84" s="118"/>
      <c r="GK84" s="216"/>
      <c r="GL84" s="118"/>
      <c r="GM84" s="118"/>
      <c r="GN84" s="216"/>
      <c r="GO84" s="118"/>
      <c r="GP84" s="118"/>
      <c r="GQ84" s="118"/>
      <c r="GR84" s="129"/>
      <c r="GS84" s="129"/>
      <c r="GT84" s="79"/>
    </row>
    <row r="85" spans="1:202" ht="22.5">
      <c r="A85" s="80" t="str">
        <f t="shared" si="109"/>
        <v/>
      </c>
      <c r="B85" s="166"/>
      <c r="C85" s="167"/>
      <c r="D85" s="168"/>
      <c r="E85" s="81" t="str">
        <f t="shared" si="110"/>
        <v/>
      </c>
      <c r="F85" s="82" t="str">
        <f t="shared" si="111"/>
        <v/>
      </c>
      <c r="G85" s="83" t="str">
        <f t="shared" si="112"/>
        <v/>
      </c>
      <c r="H85" s="176"/>
      <c r="I85" s="177"/>
      <c r="J85" s="178"/>
      <c r="K85" s="178"/>
      <c r="L85" s="178"/>
      <c r="M85" s="87"/>
      <c r="N85" s="87"/>
      <c r="O85" s="84">
        <f t="shared" si="113"/>
        <v>0</v>
      </c>
      <c r="P85" s="85" t="str">
        <f t="shared" si="83"/>
        <v/>
      </c>
      <c r="Q85" s="91"/>
      <c r="R85" s="87"/>
      <c r="S85" s="58">
        <f t="shared" si="114"/>
        <v>0</v>
      </c>
      <c r="T85" s="88">
        <f t="shared" si="115"/>
        <v>0</v>
      </c>
      <c r="U85" s="84">
        <f t="shared" si="116"/>
        <v>0</v>
      </c>
      <c r="V85" s="89">
        <f t="shared" si="117"/>
        <v>0</v>
      </c>
      <c r="W85" s="75" t="str">
        <f t="shared" si="84"/>
        <v/>
      </c>
      <c r="X85" s="184"/>
      <c r="Y85" s="87"/>
      <c r="Z85" s="84">
        <f t="shared" si="118"/>
        <v>0</v>
      </c>
      <c r="AA85" s="85" t="str">
        <f t="shared" si="85"/>
        <v/>
      </c>
      <c r="AB85" s="91"/>
      <c r="AC85" s="90"/>
      <c r="AD85" s="58">
        <f t="shared" si="119"/>
        <v>0</v>
      </c>
      <c r="AE85" s="88">
        <f t="shared" si="120"/>
        <v>0</v>
      </c>
      <c r="AF85" s="84">
        <f t="shared" si="121"/>
        <v>0</v>
      </c>
      <c r="AG85" s="89">
        <f t="shared" si="122"/>
        <v>0</v>
      </c>
      <c r="AH85" s="75" t="str">
        <f t="shared" si="86"/>
        <v/>
      </c>
      <c r="AI85" s="184"/>
      <c r="AJ85" s="87"/>
      <c r="AK85" s="58">
        <f t="shared" si="123"/>
        <v>0</v>
      </c>
      <c r="AL85" s="59" t="str">
        <f t="shared" si="87"/>
        <v/>
      </c>
      <c r="AM85" s="90"/>
      <c r="AN85" s="90"/>
      <c r="AO85" s="84">
        <f t="shared" si="124"/>
        <v>0</v>
      </c>
      <c r="AP85" s="88">
        <f t="shared" si="125"/>
        <v>0</v>
      </c>
      <c r="AQ85" s="84">
        <f t="shared" si="126"/>
        <v>0</v>
      </c>
      <c r="AR85" s="89">
        <f t="shared" si="127"/>
        <v>0</v>
      </c>
      <c r="AS85" s="75" t="str">
        <f t="shared" si="88"/>
        <v/>
      </c>
      <c r="AT85" s="87"/>
      <c r="AU85" s="94"/>
      <c r="AV85" s="182"/>
      <c r="AW85" s="84">
        <f t="shared" si="128"/>
        <v>0</v>
      </c>
      <c r="AX85" s="84">
        <f t="shared" si="129"/>
        <v>0</v>
      </c>
      <c r="AY85" s="85" t="str">
        <f t="shared" si="89"/>
        <v/>
      </c>
      <c r="AZ85" s="87"/>
      <c r="BA85" s="87"/>
      <c r="BB85" s="91"/>
      <c r="BC85" s="84">
        <f t="shared" si="130"/>
        <v>0</v>
      </c>
      <c r="BD85" s="84">
        <f t="shared" si="131"/>
        <v>0</v>
      </c>
      <c r="BE85" s="88">
        <f t="shared" si="90"/>
        <v>0</v>
      </c>
      <c r="BF85" s="84">
        <f t="shared" si="132"/>
        <v>0</v>
      </c>
      <c r="BG85" s="89">
        <f t="shared" si="133"/>
        <v>0</v>
      </c>
      <c r="BH85" s="75" t="str">
        <f t="shared" si="91"/>
        <v/>
      </c>
      <c r="BI85" s="189"/>
      <c r="BJ85" s="87"/>
      <c r="BK85" s="94"/>
      <c r="BL85" s="84">
        <f t="shared" si="134"/>
        <v>0</v>
      </c>
      <c r="BM85" s="85" t="str">
        <f t="shared" si="92"/>
        <v/>
      </c>
      <c r="BN85" s="91"/>
      <c r="BO85" s="87"/>
      <c r="BP85" s="87"/>
      <c r="BQ85" s="84">
        <f t="shared" si="135"/>
        <v>0</v>
      </c>
      <c r="BR85" s="88">
        <f t="shared" si="93"/>
        <v>0</v>
      </c>
      <c r="BS85" s="84">
        <f t="shared" si="136"/>
        <v>0</v>
      </c>
      <c r="BT85" s="89">
        <f t="shared" si="137"/>
        <v>0</v>
      </c>
      <c r="BU85" s="75" t="str">
        <f t="shared" si="94"/>
        <v/>
      </c>
      <c r="BV85" s="184"/>
      <c r="BW85" s="87"/>
      <c r="BX85" s="84">
        <f t="shared" si="138"/>
        <v>0</v>
      </c>
      <c r="BY85" s="85" t="str">
        <f t="shared" si="95"/>
        <v/>
      </c>
      <c r="BZ85" s="91"/>
      <c r="CA85" s="87"/>
      <c r="CB85" s="84">
        <f t="shared" si="139"/>
        <v>0</v>
      </c>
      <c r="CC85" s="88">
        <f t="shared" si="140"/>
        <v>0</v>
      </c>
      <c r="CD85" s="84">
        <f t="shared" si="141"/>
        <v>0</v>
      </c>
      <c r="CE85" s="89">
        <f t="shared" si="142"/>
        <v>0</v>
      </c>
      <c r="CF85" s="75" t="str">
        <f t="shared" si="96"/>
        <v/>
      </c>
      <c r="CG85" s="189"/>
      <c r="CH85" s="87"/>
      <c r="CI85" s="84">
        <f>[2]January!AQ85</f>
        <v>0</v>
      </c>
      <c r="CJ85" s="84">
        <f t="shared" si="143"/>
        <v>0</v>
      </c>
      <c r="CK85" s="85" t="str">
        <f t="shared" si="97"/>
        <v/>
      </c>
      <c r="CL85" s="91"/>
      <c r="CM85" s="94"/>
      <c r="CN85" s="87"/>
      <c r="CO85" s="84">
        <f t="shared" si="144"/>
        <v>0</v>
      </c>
      <c r="CP85" s="88">
        <f t="shared" si="98"/>
        <v>0</v>
      </c>
      <c r="CQ85" s="84">
        <f t="shared" si="145"/>
        <v>0</v>
      </c>
      <c r="CR85" s="89">
        <f t="shared" si="146"/>
        <v>0</v>
      </c>
      <c r="CS85" s="75" t="str">
        <f t="shared" si="99"/>
        <v/>
      </c>
      <c r="CT85" s="92">
        <f t="shared" si="100"/>
        <v>0</v>
      </c>
      <c r="CU85" s="93" t="str">
        <f t="shared" si="101"/>
        <v/>
      </c>
      <c r="CV85" s="184"/>
      <c r="CW85" s="90"/>
      <c r="CX85" s="84">
        <f t="shared" si="147"/>
        <v>0</v>
      </c>
      <c r="CY85" s="94">
        <f t="shared" si="148"/>
        <v>0</v>
      </c>
      <c r="CZ85" s="89">
        <f t="shared" si="149"/>
        <v>0</v>
      </c>
      <c r="DA85" s="95" t="str">
        <f t="shared" si="102"/>
        <v/>
      </c>
      <c r="DB85" s="87"/>
      <c r="DC85" s="192"/>
      <c r="DD85" s="86">
        <f t="shared" si="150"/>
        <v>0</v>
      </c>
      <c r="DE85" s="94">
        <f t="shared" si="151"/>
        <v>0</v>
      </c>
      <c r="DF85" s="89">
        <f t="shared" si="152"/>
        <v>0</v>
      </c>
      <c r="DG85" s="75" t="str">
        <f t="shared" si="103"/>
        <v/>
      </c>
      <c r="DH85" s="92">
        <f t="shared" si="153"/>
        <v>0</v>
      </c>
      <c r="DI85" s="75" t="str">
        <f t="shared" si="104"/>
        <v/>
      </c>
      <c r="DJ85" s="65"/>
      <c r="DK85" s="87"/>
      <c r="DL85" s="84">
        <f t="shared" si="105"/>
        <v>0</v>
      </c>
      <c r="DM85" s="85" t="str">
        <f t="shared" si="106"/>
        <v/>
      </c>
      <c r="DN85" s="91"/>
      <c r="DO85" s="90"/>
      <c r="DP85" s="84">
        <f t="shared" si="107"/>
        <v>0</v>
      </c>
      <c r="DQ85" s="88">
        <f t="shared" si="154"/>
        <v>0</v>
      </c>
      <c r="DR85" s="84">
        <f t="shared" si="155"/>
        <v>0</v>
      </c>
      <c r="DS85" s="89">
        <f t="shared" si="156"/>
        <v>0</v>
      </c>
      <c r="DT85" s="75" t="str">
        <f t="shared" si="108"/>
        <v/>
      </c>
      <c r="DU85" s="76" t="str">
        <f t="shared" si="157"/>
        <v>- عربى</v>
      </c>
      <c r="DV85" s="96" t="str">
        <f>IF(AG85&lt;AG$13," - اللغة الاجنبية",IF(AC85&lt;AC$13,"- اللغة الاجنبية",IF(AC85="غ","- اللغة الاجنبية",IF(AC85="صفر"," -اللغة الاجنبية",""))))</f>
        <v xml:space="preserve"> - اللغة الاجنبية</v>
      </c>
      <c r="DW85" s="76" t="str">
        <f t="shared" si="158"/>
        <v xml:space="preserve"> - دراسات</v>
      </c>
      <c r="DX85" s="75" t="str">
        <f t="shared" si="159"/>
        <v xml:space="preserve"> - رياضيات</v>
      </c>
      <c r="DY85" s="76" t="str">
        <f t="shared" si="160"/>
        <v xml:space="preserve"> - علـوم</v>
      </c>
      <c r="DZ85" s="96" t="str">
        <f t="shared" si="161"/>
        <v xml:space="preserve"> - تربية فنية</v>
      </c>
      <c r="EA85" s="75" t="str">
        <f t="shared" si="162"/>
        <v xml:space="preserve"> - حاسب الى</v>
      </c>
      <c r="EB85" s="76" t="str">
        <f t="shared" si="163"/>
        <v xml:space="preserve"> - تربية دينية</v>
      </c>
      <c r="EC85" s="97">
        <f t="shared" si="164"/>
        <v>0</v>
      </c>
      <c r="ED85" s="77" t="str">
        <f t="shared" si="165"/>
        <v/>
      </c>
      <c r="EE85" s="98" t="str">
        <f>IF(A85="","",""&amp;ED85&amp;""&amp;DU85&amp;""&amp;DW85&amp;""&amp;DV85&amp;""&amp;DX85&amp;""&amp;DY85&amp;""&amp;DZ85&amp;""&amp;EA85&amp;""&amp;#REF!&amp;""&amp;#REF!&amp;""&amp;EB85&amp;"")</f>
        <v/>
      </c>
      <c r="EF85" s="79"/>
      <c r="EG85" s="211"/>
      <c r="EH85" s="130"/>
      <c r="EI85" s="131"/>
      <c r="EJ85" s="132"/>
      <c r="EK85" s="131"/>
      <c r="EL85" s="132"/>
      <c r="EN85" s="133"/>
      <c r="EO85" s="212"/>
      <c r="FB85" s="214"/>
      <c r="FC85" s="214"/>
      <c r="FD85" s="214"/>
      <c r="FE85" s="214"/>
      <c r="FF85" s="214"/>
      <c r="FG85" s="214"/>
      <c r="FH85" s="214"/>
      <c r="FI85" s="214"/>
      <c r="FJ85" s="214"/>
      <c r="FK85" s="214"/>
      <c r="GH85" s="118"/>
      <c r="GI85" s="118"/>
      <c r="GJ85" s="118"/>
      <c r="GK85" s="216"/>
      <c r="GL85" s="118"/>
      <c r="GM85" s="118"/>
      <c r="GN85" s="216"/>
      <c r="GO85" s="118"/>
      <c r="GP85" s="118"/>
      <c r="GQ85" s="118"/>
      <c r="GR85" s="129"/>
      <c r="GS85" s="129"/>
      <c r="GT85" s="79"/>
    </row>
    <row r="86" spans="1:202" ht="22.5">
      <c r="A86" s="80" t="str">
        <f t="shared" si="109"/>
        <v/>
      </c>
      <c r="B86" s="166"/>
      <c r="C86" s="167"/>
      <c r="D86" s="168"/>
      <c r="E86" s="81" t="str">
        <f t="shared" si="110"/>
        <v/>
      </c>
      <c r="F86" s="82" t="str">
        <f t="shared" si="111"/>
        <v/>
      </c>
      <c r="G86" s="83" t="str">
        <f t="shared" si="112"/>
        <v/>
      </c>
      <c r="H86" s="176"/>
      <c r="I86" s="177"/>
      <c r="J86" s="178"/>
      <c r="K86" s="178"/>
      <c r="L86" s="178"/>
      <c r="M86" s="87"/>
      <c r="N86" s="87"/>
      <c r="O86" s="84">
        <f t="shared" si="113"/>
        <v>0</v>
      </c>
      <c r="P86" s="85" t="str">
        <f t="shared" si="83"/>
        <v/>
      </c>
      <c r="Q86" s="91"/>
      <c r="R86" s="87"/>
      <c r="S86" s="58">
        <f t="shared" si="114"/>
        <v>0</v>
      </c>
      <c r="T86" s="88">
        <f t="shared" si="115"/>
        <v>0</v>
      </c>
      <c r="U86" s="84">
        <f t="shared" si="116"/>
        <v>0</v>
      </c>
      <c r="V86" s="89">
        <f t="shared" si="117"/>
        <v>0</v>
      </c>
      <c r="W86" s="75" t="str">
        <f t="shared" si="84"/>
        <v/>
      </c>
      <c r="X86" s="184"/>
      <c r="Y86" s="87"/>
      <c r="Z86" s="84">
        <f t="shared" si="118"/>
        <v>0</v>
      </c>
      <c r="AA86" s="85" t="str">
        <f t="shared" si="85"/>
        <v/>
      </c>
      <c r="AB86" s="91"/>
      <c r="AC86" s="90"/>
      <c r="AD86" s="58">
        <f t="shared" si="119"/>
        <v>0</v>
      </c>
      <c r="AE86" s="88">
        <f t="shared" si="120"/>
        <v>0</v>
      </c>
      <c r="AF86" s="84">
        <f t="shared" si="121"/>
        <v>0</v>
      </c>
      <c r="AG86" s="89">
        <f t="shared" si="122"/>
        <v>0</v>
      </c>
      <c r="AH86" s="75" t="str">
        <f t="shared" si="86"/>
        <v/>
      </c>
      <c r="AI86" s="184"/>
      <c r="AJ86" s="87"/>
      <c r="AK86" s="58">
        <f t="shared" si="123"/>
        <v>0</v>
      </c>
      <c r="AL86" s="59" t="str">
        <f t="shared" si="87"/>
        <v/>
      </c>
      <c r="AM86" s="90"/>
      <c r="AN86" s="90"/>
      <c r="AO86" s="84">
        <f t="shared" si="124"/>
        <v>0</v>
      </c>
      <c r="AP86" s="88">
        <f t="shared" si="125"/>
        <v>0</v>
      </c>
      <c r="AQ86" s="84">
        <f t="shared" si="126"/>
        <v>0</v>
      </c>
      <c r="AR86" s="89">
        <f t="shared" si="127"/>
        <v>0</v>
      </c>
      <c r="AS86" s="75" t="str">
        <f t="shared" si="88"/>
        <v/>
      </c>
      <c r="AT86" s="87"/>
      <c r="AU86" s="94"/>
      <c r="AV86" s="182"/>
      <c r="AW86" s="84">
        <f t="shared" si="128"/>
        <v>0</v>
      </c>
      <c r="AX86" s="84">
        <f t="shared" si="129"/>
        <v>0</v>
      </c>
      <c r="AY86" s="85" t="str">
        <f t="shared" si="89"/>
        <v/>
      </c>
      <c r="AZ86" s="87"/>
      <c r="BA86" s="87"/>
      <c r="BB86" s="91"/>
      <c r="BC86" s="84">
        <f t="shared" si="130"/>
        <v>0</v>
      </c>
      <c r="BD86" s="84">
        <f t="shared" si="131"/>
        <v>0</v>
      </c>
      <c r="BE86" s="88">
        <f t="shared" si="90"/>
        <v>0</v>
      </c>
      <c r="BF86" s="84">
        <f t="shared" si="132"/>
        <v>0</v>
      </c>
      <c r="BG86" s="89">
        <f t="shared" si="133"/>
        <v>0</v>
      </c>
      <c r="BH86" s="75" t="str">
        <f t="shared" si="91"/>
        <v/>
      </c>
      <c r="BI86" s="189"/>
      <c r="BJ86" s="87"/>
      <c r="BK86" s="94"/>
      <c r="BL86" s="84">
        <f t="shared" si="134"/>
        <v>0</v>
      </c>
      <c r="BM86" s="85" t="str">
        <f t="shared" si="92"/>
        <v/>
      </c>
      <c r="BN86" s="91"/>
      <c r="BO86" s="87"/>
      <c r="BP86" s="87"/>
      <c r="BQ86" s="84">
        <f t="shared" si="135"/>
        <v>0</v>
      </c>
      <c r="BR86" s="88">
        <f t="shared" si="93"/>
        <v>0</v>
      </c>
      <c r="BS86" s="84">
        <f t="shared" si="136"/>
        <v>0</v>
      </c>
      <c r="BT86" s="89">
        <f t="shared" si="137"/>
        <v>0</v>
      </c>
      <c r="BU86" s="75" t="str">
        <f t="shared" si="94"/>
        <v/>
      </c>
      <c r="BV86" s="184"/>
      <c r="BW86" s="87"/>
      <c r="BX86" s="84">
        <f t="shared" si="138"/>
        <v>0</v>
      </c>
      <c r="BY86" s="85" t="str">
        <f t="shared" si="95"/>
        <v/>
      </c>
      <c r="BZ86" s="91"/>
      <c r="CA86" s="87"/>
      <c r="CB86" s="84">
        <f t="shared" si="139"/>
        <v>0</v>
      </c>
      <c r="CC86" s="88">
        <f t="shared" si="140"/>
        <v>0</v>
      </c>
      <c r="CD86" s="84">
        <f t="shared" si="141"/>
        <v>0</v>
      </c>
      <c r="CE86" s="89">
        <f t="shared" si="142"/>
        <v>0</v>
      </c>
      <c r="CF86" s="75" t="str">
        <f t="shared" si="96"/>
        <v/>
      </c>
      <c r="CG86" s="189"/>
      <c r="CH86" s="87"/>
      <c r="CI86" s="84">
        <f>[2]January!AQ86</f>
        <v>0</v>
      </c>
      <c r="CJ86" s="84">
        <f t="shared" si="143"/>
        <v>0</v>
      </c>
      <c r="CK86" s="85" t="str">
        <f t="shared" si="97"/>
        <v/>
      </c>
      <c r="CL86" s="91"/>
      <c r="CM86" s="94"/>
      <c r="CN86" s="87"/>
      <c r="CO86" s="84">
        <f t="shared" si="144"/>
        <v>0</v>
      </c>
      <c r="CP86" s="88">
        <f t="shared" si="98"/>
        <v>0</v>
      </c>
      <c r="CQ86" s="84">
        <f t="shared" si="145"/>
        <v>0</v>
      </c>
      <c r="CR86" s="89">
        <f t="shared" si="146"/>
        <v>0</v>
      </c>
      <c r="CS86" s="75" t="str">
        <f t="shared" si="99"/>
        <v/>
      </c>
      <c r="CT86" s="92">
        <f t="shared" si="100"/>
        <v>0</v>
      </c>
      <c r="CU86" s="93" t="str">
        <f t="shared" si="101"/>
        <v/>
      </c>
      <c r="CV86" s="184"/>
      <c r="CW86" s="90"/>
      <c r="CX86" s="84">
        <f t="shared" si="147"/>
        <v>0</v>
      </c>
      <c r="CY86" s="94">
        <f t="shared" si="148"/>
        <v>0</v>
      </c>
      <c r="CZ86" s="89">
        <f t="shared" si="149"/>
        <v>0</v>
      </c>
      <c r="DA86" s="95" t="str">
        <f t="shared" si="102"/>
        <v/>
      </c>
      <c r="DB86" s="87"/>
      <c r="DC86" s="192"/>
      <c r="DD86" s="86">
        <f t="shared" si="150"/>
        <v>0</v>
      </c>
      <c r="DE86" s="94">
        <f t="shared" si="151"/>
        <v>0</v>
      </c>
      <c r="DF86" s="89">
        <f t="shared" si="152"/>
        <v>0</v>
      </c>
      <c r="DG86" s="75" t="str">
        <f t="shared" si="103"/>
        <v/>
      </c>
      <c r="DH86" s="92">
        <f t="shared" si="153"/>
        <v>0</v>
      </c>
      <c r="DI86" s="75" t="str">
        <f t="shared" si="104"/>
        <v/>
      </c>
      <c r="DJ86" s="65"/>
      <c r="DK86" s="87"/>
      <c r="DL86" s="84">
        <f t="shared" si="105"/>
        <v>0</v>
      </c>
      <c r="DM86" s="85" t="str">
        <f t="shared" si="106"/>
        <v/>
      </c>
      <c r="DN86" s="91"/>
      <c r="DO86" s="90"/>
      <c r="DP86" s="84">
        <f t="shared" si="107"/>
        <v>0</v>
      </c>
      <c r="DQ86" s="88">
        <f t="shared" si="154"/>
        <v>0</v>
      </c>
      <c r="DR86" s="84">
        <f t="shared" si="155"/>
        <v>0</v>
      </c>
      <c r="DS86" s="89">
        <f t="shared" si="156"/>
        <v>0</v>
      </c>
      <c r="DT86" s="75" t="str">
        <f t="shared" si="108"/>
        <v/>
      </c>
      <c r="DU86" s="76" t="str">
        <f t="shared" si="157"/>
        <v>- عربى</v>
      </c>
      <c r="DV86" s="96" t="str">
        <f>IF(AG86&lt;AG$13," - اللغة الاجنبية",IF(AC86&lt;AC$13,"- اللغة الاجنبية",IF(AC86="غ","- اللغة الاجنبية",IF(AC86="صفر"," -اللغة الاجنبية",""))))</f>
        <v xml:space="preserve"> - اللغة الاجنبية</v>
      </c>
      <c r="DW86" s="76" t="str">
        <f t="shared" si="158"/>
        <v xml:space="preserve"> - دراسات</v>
      </c>
      <c r="DX86" s="75" t="str">
        <f t="shared" si="159"/>
        <v xml:space="preserve"> - رياضيات</v>
      </c>
      <c r="DY86" s="76" t="str">
        <f t="shared" si="160"/>
        <v xml:space="preserve"> - علـوم</v>
      </c>
      <c r="DZ86" s="96" t="str">
        <f t="shared" si="161"/>
        <v xml:space="preserve"> - تربية فنية</v>
      </c>
      <c r="EA86" s="75" t="str">
        <f t="shared" si="162"/>
        <v xml:space="preserve"> - حاسب الى</v>
      </c>
      <c r="EB86" s="76" t="str">
        <f t="shared" si="163"/>
        <v xml:space="preserve"> - تربية دينية</v>
      </c>
      <c r="EC86" s="97">
        <f t="shared" si="164"/>
        <v>0</v>
      </c>
      <c r="ED86" s="77" t="str">
        <f t="shared" si="165"/>
        <v/>
      </c>
      <c r="EE86" s="98" t="str">
        <f>IF(A86="","",""&amp;ED86&amp;""&amp;DU86&amp;""&amp;DW86&amp;""&amp;DV86&amp;""&amp;DX86&amp;""&amp;DY86&amp;""&amp;DZ86&amp;""&amp;EA86&amp;""&amp;#REF!&amp;""&amp;#REF!&amp;""&amp;EB86&amp;"")</f>
        <v/>
      </c>
      <c r="EF86" s="79"/>
      <c r="EG86" s="211"/>
      <c r="EH86" s="130"/>
      <c r="EI86" s="131"/>
      <c r="EJ86" s="132"/>
      <c r="EK86" s="131"/>
      <c r="EL86" s="132"/>
      <c r="EN86" s="133"/>
      <c r="EO86" s="212"/>
      <c r="FB86" s="214"/>
      <c r="FC86" s="214"/>
      <c r="FD86" s="214"/>
      <c r="FE86" s="214"/>
      <c r="FF86" s="214"/>
      <c r="FG86" s="214"/>
      <c r="FH86" s="214"/>
      <c r="FI86" s="214"/>
      <c r="FJ86" s="214"/>
      <c r="FK86" s="214"/>
      <c r="GH86" s="118"/>
      <c r="GI86" s="118"/>
      <c r="GJ86" s="118"/>
      <c r="GK86" s="216"/>
      <c r="GL86" s="118"/>
      <c r="GM86" s="118"/>
      <c r="GN86" s="216"/>
      <c r="GO86" s="118"/>
      <c r="GP86" s="118"/>
      <c r="GQ86" s="118"/>
      <c r="GR86" s="129"/>
      <c r="GS86" s="129"/>
      <c r="GT86" s="79"/>
    </row>
    <row r="87" spans="1:202" ht="22.5">
      <c r="A87" s="80" t="str">
        <f t="shared" si="109"/>
        <v/>
      </c>
      <c r="B87" s="166"/>
      <c r="C87" s="167"/>
      <c r="D87" s="168"/>
      <c r="E87" s="81" t="str">
        <f t="shared" si="110"/>
        <v/>
      </c>
      <c r="F87" s="82" t="str">
        <f t="shared" si="111"/>
        <v/>
      </c>
      <c r="G87" s="83" t="str">
        <f t="shared" si="112"/>
        <v/>
      </c>
      <c r="H87" s="176"/>
      <c r="I87" s="177"/>
      <c r="J87" s="178"/>
      <c r="K87" s="178"/>
      <c r="L87" s="178"/>
      <c r="M87" s="87"/>
      <c r="N87" s="87"/>
      <c r="O87" s="84">
        <f t="shared" si="113"/>
        <v>0</v>
      </c>
      <c r="P87" s="85" t="str">
        <f t="shared" si="83"/>
        <v/>
      </c>
      <c r="Q87" s="91"/>
      <c r="R87" s="87"/>
      <c r="S87" s="58">
        <f t="shared" si="114"/>
        <v>0</v>
      </c>
      <c r="T87" s="88">
        <f t="shared" si="115"/>
        <v>0</v>
      </c>
      <c r="U87" s="84">
        <f t="shared" si="116"/>
        <v>0</v>
      </c>
      <c r="V87" s="89">
        <f t="shared" si="117"/>
        <v>0</v>
      </c>
      <c r="W87" s="75" t="str">
        <f t="shared" si="84"/>
        <v/>
      </c>
      <c r="X87" s="184"/>
      <c r="Y87" s="87"/>
      <c r="Z87" s="84">
        <f t="shared" si="118"/>
        <v>0</v>
      </c>
      <c r="AA87" s="85" t="str">
        <f t="shared" si="85"/>
        <v/>
      </c>
      <c r="AB87" s="91"/>
      <c r="AC87" s="90"/>
      <c r="AD87" s="58">
        <f t="shared" si="119"/>
        <v>0</v>
      </c>
      <c r="AE87" s="88">
        <f t="shared" si="120"/>
        <v>0</v>
      </c>
      <c r="AF87" s="84">
        <f t="shared" si="121"/>
        <v>0</v>
      </c>
      <c r="AG87" s="89">
        <f t="shared" si="122"/>
        <v>0</v>
      </c>
      <c r="AH87" s="75" t="str">
        <f t="shared" si="86"/>
        <v/>
      </c>
      <c r="AI87" s="184"/>
      <c r="AJ87" s="87"/>
      <c r="AK87" s="58">
        <f t="shared" si="123"/>
        <v>0</v>
      </c>
      <c r="AL87" s="59" t="str">
        <f t="shared" si="87"/>
        <v/>
      </c>
      <c r="AM87" s="90"/>
      <c r="AN87" s="90"/>
      <c r="AO87" s="84">
        <f t="shared" si="124"/>
        <v>0</v>
      </c>
      <c r="AP87" s="88">
        <f t="shared" si="125"/>
        <v>0</v>
      </c>
      <c r="AQ87" s="84">
        <f t="shared" si="126"/>
        <v>0</v>
      </c>
      <c r="AR87" s="89">
        <f t="shared" si="127"/>
        <v>0</v>
      </c>
      <c r="AS87" s="75" t="str">
        <f t="shared" si="88"/>
        <v/>
      </c>
      <c r="AT87" s="87"/>
      <c r="AU87" s="94"/>
      <c r="AV87" s="182"/>
      <c r="AW87" s="84">
        <f t="shared" si="128"/>
        <v>0</v>
      </c>
      <c r="AX87" s="84">
        <f t="shared" si="129"/>
        <v>0</v>
      </c>
      <c r="AY87" s="85" t="str">
        <f t="shared" si="89"/>
        <v/>
      </c>
      <c r="AZ87" s="87"/>
      <c r="BA87" s="87"/>
      <c r="BB87" s="91"/>
      <c r="BC87" s="84">
        <f t="shared" si="130"/>
        <v>0</v>
      </c>
      <c r="BD87" s="84">
        <f t="shared" si="131"/>
        <v>0</v>
      </c>
      <c r="BE87" s="88">
        <f t="shared" si="90"/>
        <v>0</v>
      </c>
      <c r="BF87" s="84">
        <f t="shared" si="132"/>
        <v>0</v>
      </c>
      <c r="BG87" s="89">
        <f t="shared" si="133"/>
        <v>0</v>
      </c>
      <c r="BH87" s="75" t="str">
        <f t="shared" si="91"/>
        <v/>
      </c>
      <c r="BI87" s="189"/>
      <c r="BJ87" s="87"/>
      <c r="BK87" s="94"/>
      <c r="BL87" s="84">
        <f t="shared" si="134"/>
        <v>0</v>
      </c>
      <c r="BM87" s="85" t="str">
        <f t="shared" si="92"/>
        <v/>
      </c>
      <c r="BN87" s="91"/>
      <c r="BO87" s="87"/>
      <c r="BP87" s="87"/>
      <c r="BQ87" s="84">
        <f t="shared" si="135"/>
        <v>0</v>
      </c>
      <c r="BR87" s="88">
        <f t="shared" si="93"/>
        <v>0</v>
      </c>
      <c r="BS87" s="84">
        <f t="shared" si="136"/>
        <v>0</v>
      </c>
      <c r="BT87" s="89">
        <f t="shared" si="137"/>
        <v>0</v>
      </c>
      <c r="BU87" s="75" t="str">
        <f t="shared" si="94"/>
        <v/>
      </c>
      <c r="BV87" s="184"/>
      <c r="BW87" s="87"/>
      <c r="BX87" s="84">
        <f t="shared" si="138"/>
        <v>0</v>
      </c>
      <c r="BY87" s="85" t="str">
        <f t="shared" si="95"/>
        <v/>
      </c>
      <c r="BZ87" s="91"/>
      <c r="CA87" s="87"/>
      <c r="CB87" s="84">
        <f t="shared" si="139"/>
        <v>0</v>
      </c>
      <c r="CC87" s="88">
        <f t="shared" si="140"/>
        <v>0</v>
      </c>
      <c r="CD87" s="84">
        <f t="shared" si="141"/>
        <v>0</v>
      </c>
      <c r="CE87" s="89">
        <f t="shared" si="142"/>
        <v>0</v>
      </c>
      <c r="CF87" s="75" t="str">
        <f t="shared" si="96"/>
        <v/>
      </c>
      <c r="CG87" s="189"/>
      <c r="CH87" s="87"/>
      <c r="CI87" s="84">
        <f>[2]January!AQ87</f>
        <v>0</v>
      </c>
      <c r="CJ87" s="84">
        <f t="shared" si="143"/>
        <v>0</v>
      </c>
      <c r="CK87" s="85" t="str">
        <f t="shared" si="97"/>
        <v/>
      </c>
      <c r="CL87" s="91"/>
      <c r="CM87" s="94"/>
      <c r="CN87" s="87"/>
      <c r="CO87" s="84">
        <f t="shared" si="144"/>
        <v>0</v>
      </c>
      <c r="CP87" s="88">
        <f t="shared" si="98"/>
        <v>0</v>
      </c>
      <c r="CQ87" s="84">
        <f t="shared" si="145"/>
        <v>0</v>
      </c>
      <c r="CR87" s="89">
        <f t="shared" si="146"/>
        <v>0</v>
      </c>
      <c r="CS87" s="75" t="str">
        <f t="shared" si="99"/>
        <v/>
      </c>
      <c r="CT87" s="92">
        <f t="shared" si="100"/>
        <v>0</v>
      </c>
      <c r="CU87" s="93" t="str">
        <f t="shared" si="101"/>
        <v/>
      </c>
      <c r="CV87" s="184"/>
      <c r="CW87" s="90"/>
      <c r="CX87" s="84">
        <f t="shared" si="147"/>
        <v>0</v>
      </c>
      <c r="CY87" s="94">
        <f t="shared" si="148"/>
        <v>0</v>
      </c>
      <c r="CZ87" s="89">
        <f t="shared" si="149"/>
        <v>0</v>
      </c>
      <c r="DA87" s="95" t="str">
        <f t="shared" si="102"/>
        <v/>
      </c>
      <c r="DB87" s="87"/>
      <c r="DC87" s="192"/>
      <c r="DD87" s="86">
        <f t="shared" si="150"/>
        <v>0</v>
      </c>
      <c r="DE87" s="94">
        <f t="shared" si="151"/>
        <v>0</v>
      </c>
      <c r="DF87" s="89">
        <f t="shared" si="152"/>
        <v>0</v>
      </c>
      <c r="DG87" s="75" t="str">
        <f t="shared" si="103"/>
        <v/>
      </c>
      <c r="DH87" s="92">
        <f t="shared" si="153"/>
        <v>0</v>
      </c>
      <c r="DI87" s="75" t="str">
        <f t="shared" si="104"/>
        <v/>
      </c>
      <c r="DJ87" s="65"/>
      <c r="DK87" s="87"/>
      <c r="DL87" s="84">
        <f t="shared" si="105"/>
        <v>0</v>
      </c>
      <c r="DM87" s="85" t="str">
        <f t="shared" si="106"/>
        <v/>
      </c>
      <c r="DN87" s="91"/>
      <c r="DO87" s="90"/>
      <c r="DP87" s="84">
        <f t="shared" si="107"/>
        <v>0</v>
      </c>
      <c r="DQ87" s="88">
        <f t="shared" si="154"/>
        <v>0</v>
      </c>
      <c r="DR87" s="84">
        <f t="shared" si="155"/>
        <v>0</v>
      </c>
      <c r="DS87" s="89">
        <f t="shared" si="156"/>
        <v>0</v>
      </c>
      <c r="DT87" s="75" t="str">
        <f t="shared" si="108"/>
        <v/>
      </c>
      <c r="DU87" s="76" t="str">
        <f t="shared" si="157"/>
        <v>- عربى</v>
      </c>
      <c r="DV87" s="96" t="str">
        <f>IF(AG87&lt;AG$13," - اللغة الاجنبية",IF(AC87&lt;AC$13,"- اللغة الاجنبية",IF(AC87="غ","- اللغة الاجنبية",IF(AC87="صفر"," -اللغة الاجنبية",""))))</f>
        <v xml:space="preserve"> - اللغة الاجنبية</v>
      </c>
      <c r="DW87" s="76" t="str">
        <f t="shared" si="158"/>
        <v xml:space="preserve"> - دراسات</v>
      </c>
      <c r="DX87" s="75" t="str">
        <f t="shared" si="159"/>
        <v xml:space="preserve"> - رياضيات</v>
      </c>
      <c r="DY87" s="76" t="str">
        <f t="shared" si="160"/>
        <v xml:space="preserve"> - علـوم</v>
      </c>
      <c r="DZ87" s="96" t="str">
        <f t="shared" si="161"/>
        <v xml:space="preserve"> - تربية فنية</v>
      </c>
      <c r="EA87" s="75" t="str">
        <f t="shared" si="162"/>
        <v xml:space="preserve"> - حاسب الى</v>
      </c>
      <c r="EB87" s="76" t="str">
        <f t="shared" si="163"/>
        <v xml:space="preserve"> - تربية دينية</v>
      </c>
      <c r="EC87" s="97">
        <f t="shared" si="164"/>
        <v>0</v>
      </c>
      <c r="ED87" s="77" t="str">
        <f t="shared" si="165"/>
        <v/>
      </c>
      <c r="EE87" s="98" t="str">
        <f>IF(A87="","",""&amp;ED87&amp;""&amp;DU87&amp;""&amp;DW87&amp;""&amp;DV87&amp;""&amp;DX87&amp;""&amp;DY87&amp;""&amp;DZ87&amp;""&amp;EA87&amp;""&amp;#REF!&amp;""&amp;#REF!&amp;""&amp;EB87&amp;"")</f>
        <v/>
      </c>
      <c r="EF87" s="79"/>
      <c r="EG87" s="211"/>
      <c r="EH87" s="130"/>
      <c r="EI87" s="131"/>
      <c r="EJ87" s="132"/>
      <c r="EK87" s="131"/>
      <c r="EL87" s="132"/>
      <c r="EN87" s="133"/>
      <c r="EO87" s="212"/>
      <c r="FB87" s="214"/>
      <c r="FC87" s="214"/>
      <c r="FD87" s="214"/>
      <c r="FE87" s="214"/>
      <c r="FF87" s="214"/>
      <c r="FG87" s="214"/>
      <c r="FH87" s="214"/>
      <c r="FI87" s="214"/>
      <c r="FJ87" s="214"/>
      <c r="FK87" s="214"/>
      <c r="GH87" s="118"/>
      <c r="GI87" s="118"/>
      <c r="GJ87" s="118"/>
      <c r="GK87" s="216"/>
      <c r="GL87" s="118"/>
      <c r="GM87" s="118"/>
      <c r="GN87" s="216"/>
      <c r="GO87" s="118"/>
      <c r="GP87" s="118"/>
      <c r="GQ87" s="118"/>
      <c r="GR87" s="129"/>
      <c r="GS87" s="129"/>
      <c r="GT87" s="79"/>
    </row>
    <row r="88" spans="1:202" ht="22.5">
      <c r="A88" s="80" t="str">
        <f t="shared" si="109"/>
        <v/>
      </c>
      <c r="B88" s="166"/>
      <c r="C88" s="167"/>
      <c r="D88" s="168"/>
      <c r="E88" s="81" t="str">
        <f t="shared" si="110"/>
        <v/>
      </c>
      <c r="F88" s="82" t="str">
        <f t="shared" si="111"/>
        <v/>
      </c>
      <c r="G88" s="83" t="str">
        <f t="shared" si="112"/>
        <v/>
      </c>
      <c r="H88" s="176"/>
      <c r="I88" s="177"/>
      <c r="J88" s="178"/>
      <c r="K88" s="178"/>
      <c r="L88" s="178"/>
      <c r="M88" s="87"/>
      <c r="N88" s="87"/>
      <c r="O88" s="84">
        <f t="shared" si="113"/>
        <v>0</v>
      </c>
      <c r="P88" s="85" t="str">
        <f t="shared" si="83"/>
        <v/>
      </c>
      <c r="Q88" s="91"/>
      <c r="R88" s="87"/>
      <c r="S88" s="58">
        <f t="shared" si="114"/>
        <v>0</v>
      </c>
      <c r="T88" s="88">
        <f t="shared" si="115"/>
        <v>0</v>
      </c>
      <c r="U88" s="84">
        <f t="shared" si="116"/>
        <v>0</v>
      </c>
      <c r="V88" s="89">
        <f t="shared" si="117"/>
        <v>0</v>
      </c>
      <c r="W88" s="75" t="str">
        <f t="shared" si="84"/>
        <v/>
      </c>
      <c r="X88" s="184"/>
      <c r="Y88" s="87"/>
      <c r="Z88" s="84">
        <f t="shared" si="118"/>
        <v>0</v>
      </c>
      <c r="AA88" s="85" t="str">
        <f t="shared" si="85"/>
        <v/>
      </c>
      <c r="AB88" s="91"/>
      <c r="AC88" s="90"/>
      <c r="AD88" s="58">
        <f t="shared" si="119"/>
        <v>0</v>
      </c>
      <c r="AE88" s="88">
        <f t="shared" si="120"/>
        <v>0</v>
      </c>
      <c r="AF88" s="84">
        <f t="shared" si="121"/>
        <v>0</v>
      </c>
      <c r="AG88" s="89">
        <f t="shared" si="122"/>
        <v>0</v>
      </c>
      <c r="AH88" s="75" t="str">
        <f t="shared" si="86"/>
        <v/>
      </c>
      <c r="AI88" s="184"/>
      <c r="AJ88" s="87"/>
      <c r="AK88" s="58">
        <f t="shared" si="123"/>
        <v>0</v>
      </c>
      <c r="AL88" s="59" t="str">
        <f t="shared" si="87"/>
        <v/>
      </c>
      <c r="AM88" s="90"/>
      <c r="AN88" s="90"/>
      <c r="AO88" s="84">
        <f t="shared" si="124"/>
        <v>0</v>
      </c>
      <c r="AP88" s="88">
        <f t="shared" si="125"/>
        <v>0</v>
      </c>
      <c r="AQ88" s="84">
        <f t="shared" si="126"/>
        <v>0</v>
      </c>
      <c r="AR88" s="89">
        <f t="shared" si="127"/>
        <v>0</v>
      </c>
      <c r="AS88" s="75" t="str">
        <f t="shared" si="88"/>
        <v/>
      </c>
      <c r="AT88" s="87"/>
      <c r="AU88" s="94"/>
      <c r="AV88" s="182"/>
      <c r="AW88" s="84">
        <f t="shared" si="128"/>
        <v>0</v>
      </c>
      <c r="AX88" s="84">
        <f t="shared" si="129"/>
        <v>0</v>
      </c>
      <c r="AY88" s="85" t="str">
        <f t="shared" si="89"/>
        <v/>
      </c>
      <c r="AZ88" s="87"/>
      <c r="BA88" s="87"/>
      <c r="BB88" s="91"/>
      <c r="BC88" s="84">
        <f t="shared" si="130"/>
        <v>0</v>
      </c>
      <c r="BD88" s="84">
        <f t="shared" si="131"/>
        <v>0</v>
      </c>
      <c r="BE88" s="88">
        <f t="shared" si="90"/>
        <v>0</v>
      </c>
      <c r="BF88" s="84">
        <f t="shared" si="132"/>
        <v>0</v>
      </c>
      <c r="BG88" s="89">
        <f t="shared" si="133"/>
        <v>0</v>
      </c>
      <c r="BH88" s="75" t="str">
        <f t="shared" si="91"/>
        <v/>
      </c>
      <c r="BI88" s="189"/>
      <c r="BJ88" s="87"/>
      <c r="BK88" s="94"/>
      <c r="BL88" s="84">
        <f t="shared" si="134"/>
        <v>0</v>
      </c>
      <c r="BM88" s="85" t="str">
        <f t="shared" si="92"/>
        <v/>
      </c>
      <c r="BN88" s="91"/>
      <c r="BO88" s="87"/>
      <c r="BP88" s="87"/>
      <c r="BQ88" s="84">
        <f t="shared" si="135"/>
        <v>0</v>
      </c>
      <c r="BR88" s="88">
        <f t="shared" si="93"/>
        <v>0</v>
      </c>
      <c r="BS88" s="84">
        <f t="shared" si="136"/>
        <v>0</v>
      </c>
      <c r="BT88" s="89">
        <f t="shared" si="137"/>
        <v>0</v>
      </c>
      <c r="BU88" s="75" t="str">
        <f t="shared" si="94"/>
        <v/>
      </c>
      <c r="BV88" s="184"/>
      <c r="BW88" s="87"/>
      <c r="BX88" s="84">
        <f t="shared" si="138"/>
        <v>0</v>
      </c>
      <c r="BY88" s="85" t="str">
        <f t="shared" si="95"/>
        <v/>
      </c>
      <c r="BZ88" s="91"/>
      <c r="CA88" s="87"/>
      <c r="CB88" s="84">
        <f t="shared" si="139"/>
        <v>0</v>
      </c>
      <c r="CC88" s="88">
        <f t="shared" si="140"/>
        <v>0</v>
      </c>
      <c r="CD88" s="84">
        <f t="shared" si="141"/>
        <v>0</v>
      </c>
      <c r="CE88" s="89">
        <f t="shared" si="142"/>
        <v>0</v>
      </c>
      <c r="CF88" s="75" t="str">
        <f t="shared" si="96"/>
        <v/>
      </c>
      <c r="CG88" s="189"/>
      <c r="CH88" s="87"/>
      <c r="CI88" s="84">
        <f>[2]January!AQ88</f>
        <v>0</v>
      </c>
      <c r="CJ88" s="84">
        <f t="shared" si="143"/>
        <v>0</v>
      </c>
      <c r="CK88" s="85" t="str">
        <f t="shared" si="97"/>
        <v/>
      </c>
      <c r="CL88" s="91"/>
      <c r="CM88" s="94"/>
      <c r="CN88" s="87"/>
      <c r="CO88" s="84">
        <f t="shared" si="144"/>
        <v>0</v>
      </c>
      <c r="CP88" s="88">
        <f t="shared" si="98"/>
        <v>0</v>
      </c>
      <c r="CQ88" s="84">
        <f t="shared" si="145"/>
        <v>0</v>
      </c>
      <c r="CR88" s="89">
        <f t="shared" si="146"/>
        <v>0</v>
      </c>
      <c r="CS88" s="75" t="str">
        <f t="shared" si="99"/>
        <v/>
      </c>
      <c r="CT88" s="92">
        <f t="shared" si="100"/>
        <v>0</v>
      </c>
      <c r="CU88" s="93" t="str">
        <f t="shared" si="101"/>
        <v/>
      </c>
      <c r="CV88" s="184"/>
      <c r="CW88" s="90"/>
      <c r="CX88" s="84">
        <f t="shared" si="147"/>
        <v>0</v>
      </c>
      <c r="CY88" s="94">
        <f t="shared" si="148"/>
        <v>0</v>
      </c>
      <c r="CZ88" s="89">
        <f t="shared" si="149"/>
        <v>0</v>
      </c>
      <c r="DA88" s="95" t="str">
        <f t="shared" si="102"/>
        <v/>
      </c>
      <c r="DB88" s="87"/>
      <c r="DC88" s="192"/>
      <c r="DD88" s="86">
        <f t="shared" si="150"/>
        <v>0</v>
      </c>
      <c r="DE88" s="94">
        <f t="shared" si="151"/>
        <v>0</v>
      </c>
      <c r="DF88" s="89">
        <f t="shared" si="152"/>
        <v>0</v>
      </c>
      <c r="DG88" s="75" t="str">
        <f t="shared" si="103"/>
        <v/>
      </c>
      <c r="DH88" s="92">
        <f t="shared" si="153"/>
        <v>0</v>
      </c>
      <c r="DI88" s="75" t="str">
        <f t="shared" si="104"/>
        <v/>
      </c>
      <c r="DJ88" s="65"/>
      <c r="DK88" s="87"/>
      <c r="DL88" s="84">
        <f t="shared" si="105"/>
        <v>0</v>
      </c>
      <c r="DM88" s="85" t="str">
        <f t="shared" si="106"/>
        <v/>
      </c>
      <c r="DN88" s="91"/>
      <c r="DO88" s="90"/>
      <c r="DP88" s="84">
        <f t="shared" si="107"/>
        <v>0</v>
      </c>
      <c r="DQ88" s="88">
        <f t="shared" si="154"/>
        <v>0</v>
      </c>
      <c r="DR88" s="84">
        <f t="shared" si="155"/>
        <v>0</v>
      </c>
      <c r="DS88" s="89">
        <f t="shared" si="156"/>
        <v>0</v>
      </c>
      <c r="DT88" s="75" t="str">
        <f t="shared" si="108"/>
        <v/>
      </c>
      <c r="DU88" s="76" t="str">
        <f t="shared" si="157"/>
        <v>- عربى</v>
      </c>
      <c r="DV88" s="96" t="str">
        <f>IF(AG88&lt;AG$13," - اللغة الاجنبية",IF(AC88&lt;AC$13,"- اللغة الاجنبية",IF(AC88="غ","- اللغة الاجنبية",IF(AC88="صفر"," -اللغة الاجنبية",""))))</f>
        <v xml:space="preserve"> - اللغة الاجنبية</v>
      </c>
      <c r="DW88" s="76" t="str">
        <f t="shared" si="158"/>
        <v xml:space="preserve"> - دراسات</v>
      </c>
      <c r="DX88" s="75" t="str">
        <f t="shared" si="159"/>
        <v xml:space="preserve"> - رياضيات</v>
      </c>
      <c r="DY88" s="76" t="str">
        <f t="shared" si="160"/>
        <v xml:space="preserve"> - علـوم</v>
      </c>
      <c r="DZ88" s="96" t="str">
        <f t="shared" si="161"/>
        <v xml:space="preserve"> - تربية فنية</v>
      </c>
      <c r="EA88" s="75" t="str">
        <f t="shared" si="162"/>
        <v xml:space="preserve"> - حاسب الى</v>
      </c>
      <c r="EB88" s="76" t="str">
        <f t="shared" si="163"/>
        <v xml:space="preserve"> - تربية دينية</v>
      </c>
      <c r="EC88" s="97">
        <f t="shared" si="164"/>
        <v>0</v>
      </c>
      <c r="ED88" s="77" t="str">
        <f t="shared" si="165"/>
        <v/>
      </c>
      <c r="EE88" s="98" t="str">
        <f>IF(A88="","",""&amp;ED88&amp;""&amp;DU88&amp;""&amp;DW88&amp;""&amp;DV88&amp;""&amp;DX88&amp;""&amp;DY88&amp;""&amp;DZ88&amp;""&amp;EA88&amp;""&amp;#REF!&amp;""&amp;#REF!&amp;""&amp;EB88&amp;"")</f>
        <v/>
      </c>
      <c r="EF88" s="79"/>
      <c r="EG88" s="211"/>
      <c r="EH88" s="130"/>
      <c r="EI88" s="131"/>
      <c r="EJ88" s="132"/>
      <c r="EK88" s="131"/>
      <c r="EL88" s="132"/>
      <c r="EN88" s="133"/>
      <c r="EO88" s="212"/>
      <c r="FB88" s="214"/>
      <c r="FC88" s="214"/>
      <c r="FD88" s="214"/>
      <c r="FE88" s="214"/>
      <c r="FF88" s="214"/>
      <c r="FG88" s="214"/>
      <c r="FH88" s="214"/>
      <c r="FI88" s="214"/>
      <c r="FJ88" s="214"/>
      <c r="FK88" s="214"/>
      <c r="GH88" s="118"/>
      <c r="GI88" s="118"/>
      <c r="GJ88" s="118"/>
      <c r="GK88" s="216"/>
      <c r="GL88" s="118"/>
      <c r="GM88" s="118"/>
      <c r="GN88" s="216"/>
      <c r="GO88" s="118"/>
      <c r="GP88" s="118"/>
      <c r="GQ88" s="118"/>
      <c r="GR88" s="129"/>
      <c r="GS88" s="129"/>
      <c r="GT88" s="79"/>
    </row>
    <row r="89" spans="1:202" ht="22.5">
      <c r="A89" s="80" t="str">
        <f t="shared" si="109"/>
        <v/>
      </c>
      <c r="B89" s="166"/>
      <c r="C89" s="167"/>
      <c r="D89" s="168"/>
      <c r="E89" s="81" t="str">
        <f t="shared" si="110"/>
        <v/>
      </c>
      <c r="F89" s="82" t="str">
        <f t="shared" si="111"/>
        <v/>
      </c>
      <c r="G89" s="83" t="str">
        <f t="shared" si="112"/>
        <v/>
      </c>
      <c r="H89" s="176"/>
      <c r="I89" s="177"/>
      <c r="J89" s="178"/>
      <c r="K89" s="178"/>
      <c r="L89" s="178"/>
      <c r="M89" s="87"/>
      <c r="N89" s="87"/>
      <c r="O89" s="84">
        <f t="shared" si="113"/>
        <v>0</v>
      </c>
      <c r="P89" s="85" t="str">
        <f t="shared" si="83"/>
        <v/>
      </c>
      <c r="Q89" s="91"/>
      <c r="R89" s="87"/>
      <c r="S89" s="58">
        <f t="shared" si="114"/>
        <v>0</v>
      </c>
      <c r="T89" s="88">
        <f t="shared" si="115"/>
        <v>0</v>
      </c>
      <c r="U89" s="84">
        <f t="shared" si="116"/>
        <v>0</v>
      </c>
      <c r="V89" s="89">
        <f t="shared" si="117"/>
        <v>0</v>
      </c>
      <c r="W89" s="75" t="str">
        <f t="shared" si="84"/>
        <v/>
      </c>
      <c r="X89" s="184"/>
      <c r="Y89" s="87"/>
      <c r="Z89" s="84">
        <f t="shared" si="118"/>
        <v>0</v>
      </c>
      <c r="AA89" s="85" t="str">
        <f t="shared" si="85"/>
        <v/>
      </c>
      <c r="AB89" s="91"/>
      <c r="AC89" s="90"/>
      <c r="AD89" s="58">
        <f t="shared" si="119"/>
        <v>0</v>
      </c>
      <c r="AE89" s="88">
        <f t="shared" si="120"/>
        <v>0</v>
      </c>
      <c r="AF89" s="84">
        <f t="shared" si="121"/>
        <v>0</v>
      </c>
      <c r="AG89" s="89">
        <f t="shared" si="122"/>
        <v>0</v>
      </c>
      <c r="AH89" s="75" t="str">
        <f t="shared" si="86"/>
        <v/>
      </c>
      <c r="AI89" s="184"/>
      <c r="AJ89" s="87"/>
      <c r="AK89" s="58">
        <f t="shared" si="123"/>
        <v>0</v>
      </c>
      <c r="AL89" s="59" t="str">
        <f t="shared" si="87"/>
        <v/>
      </c>
      <c r="AM89" s="90"/>
      <c r="AN89" s="90"/>
      <c r="AO89" s="84">
        <f t="shared" si="124"/>
        <v>0</v>
      </c>
      <c r="AP89" s="88">
        <f t="shared" si="125"/>
        <v>0</v>
      </c>
      <c r="AQ89" s="84">
        <f t="shared" si="126"/>
        <v>0</v>
      </c>
      <c r="AR89" s="89">
        <f t="shared" si="127"/>
        <v>0</v>
      </c>
      <c r="AS89" s="75" t="str">
        <f t="shared" si="88"/>
        <v/>
      </c>
      <c r="AT89" s="87"/>
      <c r="AU89" s="94"/>
      <c r="AV89" s="182"/>
      <c r="AW89" s="84">
        <f t="shared" si="128"/>
        <v>0</v>
      </c>
      <c r="AX89" s="84">
        <f t="shared" si="129"/>
        <v>0</v>
      </c>
      <c r="AY89" s="85" t="str">
        <f t="shared" si="89"/>
        <v/>
      </c>
      <c r="AZ89" s="87"/>
      <c r="BA89" s="87"/>
      <c r="BB89" s="91"/>
      <c r="BC89" s="84">
        <f t="shared" si="130"/>
        <v>0</v>
      </c>
      <c r="BD89" s="84">
        <f t="shared" si="131"/>
        <v>0</v>
      </c>
      <c r="BE89" s="88">
        <f t="shared" si="90"/>
        <v>0</v>
      </c>
      <c r="BF89" s="84">
        <f t="shared" si="132"/>
        <v>0</v>
      </c>
      <c r="BG89" s="89">
        <f t="shared" si="133"/>
        <v>0</v>
      </c>
      <c r="BH89" s="75" t="str">
        <f t="shared" si="91"/>
        <v/>
      </c>
      <c r="BI89" s="189"/>
      <c r="BJ89" s="87"/>
      <c r="BK89" s="94"/>
      <c r="BL89" s="84">
        <f t="shared" si="134"/>
        <v>0</v>
      </c>
      <c r="BM89" s="85" t="str">
        <f t="shared" si="92"/>
        <v/>
      </c>
      <c r="BN89" s="91"/>
      <c r="BO89" s="87"/>
      <c r="BP89" s="87"/>
      <c r="BQ89" s="84">
        <f t="shared" si="135"/>
        <v>0</v>
      </c>
      <c r="BR89" s="88">
        <f t="shared" si="93"/>
        <v>0</v>
      </c>
      <c r="BS89" s="84">
        <f t="shared" si="136"/>
        <v>0</v>
      </c>
      <c r="BT89" s="89">
        <f t="shared" si="137"/>
        <v>0</v>
      </c>
      <c r="BU89" s="75" t="str">
        <f t="shared" si="94"/>
        <v/>
      </c>
      <c r="BV89" s="184"/>
      <c r="BW89" s="87"/>
      <c r="BX89" s="84">
        <f t="shared" si="138"/>
        <v>0</v>
      </c>
      <c r="BY89" s="85" t="str">
        <f t="shared" si="95"/>
        <v/>
      </c>
      <c r="BZ89" s="91"/>
      <c r="CA89" s="87"/>
      <c r="CB89" s="84">
        <f t="shared" si="139"/>
        <v>0</v>
      </c>
      <c r="CC89" s="88">
        <f t="shared" si="140"/>
        <v>0</v>
      </c>
      <c r="CD89" s="84">
        <f t="shared" si="141"/>
        <v>0</v>
      </c>
      <c r="CE89" s="89">
        <f t="shared" si="142"/>
        <v>0</v>
      </c>
      <c r="CF89" s="75" t="str">
        <f t="shared" si="96"/>
        <v/>
      </c>
      <c r="CG89" s="189"/>
      <c r="CH89" s="87"/>
      <c r="CI89" s="84">
        <f>[2]January!AQ89</f>
        <v>0</v>
      </c>
      <c r="CJ89" s="84">
        <f t="shared" si="143"/>
        <v>0</v>
      </c>
      <c r="CK89" s="85" t="str">
        <f t="shared" si="97"/>
        <v/>
      </c>
      <c r="CL89" s="91"/>
      <c r="CM89" s="94"/>
      <c r="CN89" s="87"/>
      <c r="CO89" s="84">
        <f t="shared" si="144"/>
        <v>0</v>
      </c>
      <c r="CP89" s="88">
        <f t="shared" si="98"/>
        <v>0</v>
      </c>
      <c r="CQ89" s="84">
        <f t="shared" si="145"/>
        <v>0</v>
      </c>
      <c r="CR89" s="89">
        <f t="shared" si="146"/>
        <v>0</v>
      </c>
      <c r="CS89" s="75" t="str">
        <f t="shared" si="99"/>
        <v/>
      </c>
      <c r="CT89" s="92">
        <f t="shared" si="100"/>
        <v>0</v>
      </c>
      <c r="CU89" s="93" t="str">
        <f t="shared" si="101"/>
        <v/>
      </c>
      <c r="CV89" s="184"/>
      <c r="CW89" s="90"/>
      <c r="CX89" s="84">
        <f t="shared" si="147"/>
        <v>0</v>
      </c>
      <c r="CY89" s="94">
        <f t="shared" si="148"/>
        <v>0</v>
      </c>
      <c r="CZ89" s="89">
        <f t="shared" si="149"/>
        <v>0</v>
      </c>
      <c r="DA89" s="95" t="str">
        <f t="shared" si="102"/>
        <v/>
      </c>
      <c r="DB89" s="87"/>
      <c r="DC89" s="192"/>
      <c r="DD89" s="86">
        <f t="shared" si="150"/>
        <v>0</v>
      </c>
      <c r="DE89" s="94">
        <f t="shared" si="151"/>
        <v>0</v>
      </c>
      <c r="DF89" s="89">
        <f t="shared" si="152"/>
        <v>0</v>
      </c>
      <c r="DG89" s="75" t="str">
        <f t="shared" si="103"/>
        <v/>
      </c>
      <c r="DH89" s="92">
        <f t="shared" si="153"/>
        <v>0</v>
      </c>
      <c r="DI89" s="75" t="str">
        <f t="shared" si="104"/>
        <v/>
      </c>
      <c r="DJ89" s="65"/>
      <c r="DK89" s="87"/>
      <c r="DL89" s="84">
        <f t="shared" si="105"/>
        <v>0</v>
      </c>
      <c r="DM89" s="85" t="str">
        <f t="shared" si="106"/>
        <v/>
      </c>
      <c r="DN89" s="91"/>
      <c r="DO89" s="90"/>
      <c r="DP89" s="84">
        <f t="shared" si="107"/>
        <v>0</v>
      </c>
      <c r="DQ89" s="88">
        <f t="shared" si="154"/>
        <v>0</v>
      </c>
      <c r="DR89" s="84">
        <f t="shared" si="155"/>
        <v>0</v>
      </c>
      <c r="DS89" s="89">
        <f t="shared" si="156"/>
        <v>0</v>
      </c>
      <c r="DT89" s="75" t="str">
        <f t="shared" si="108"/>
        <v/>
      </c>
      <c r="DU89" s="76" t="str">
        <f t="shared" si="157"/>
        <v>- عربى</v>
      </c>
      <c r="DV89" s="96" t="str">
        <f>IF(AG89&lt;AG$13," - اللغة الاجنبية",IF(AC89&lt;AC$13,"- اللغة الاجنبية",IF(AC89="غ","- اللغة الاجنبية",IF(AC89="صفر"," -اللغة الاجنبية",""))))</f>
        <v xml:space="preserve"> - اللغة الاجنبية</v>
      </c>
      <c r="DW89" s="76" t="str">
        <f t="shared" si="158"/>
        <v xml:space="preserve"> - دراسات</v>
      </c>
      <c r="DX89" s="75" t="str">
        <f t="shared" si="159"/>
        <v xml:space="preserve"> - رياضيات</v>
      </c>
      <c r="DY89" s="76" t="str">
        <f t="shared" si="160"/>
        <v xml:space="preserve"> - علـوم</v>
      </c>
      <c r="DZ89" s="96" t="str">
        <f t="shared" si="161"/>
        <v xml:space="preserve"> - تربية فنية</v>
      </c>
      <c r="EA89" s="75" t="str">
        <f t="shared" si="162"/>
        <v xml:space="preserve"> - حاسب الى</v>
      </c>
      <c r="EB89" s="76" t="str">
        <f t="shared" si="163"/>
        <v xml:space="preserve"> - تربية دينية</v>
      </c>
      <c r="EC89" s="97">
        <f t="shared" si="164"/>
        <v>0</v>
      </c>
      <c r="ED89" s="77" t="str">
        <f t="shared" si="165"/>
        <v/>
      </c>
      <c r="EE89" s="98" t="str">
        <f>IF(A89="","",""&amp;ED89&amp;""&amp;DU89&amp;""&amp;DW89&amp;""&amp;DV89&amp;""&amp;DX89&amp;""&amp;DY89&amp;""&amp;DZ89&amp;""&amp;EA89&amp;""&amp;#REF!&amp;""&amp;#REF!&amp;""&amp;EB89&amp;"")</f>
        <v/>
      </c>
      <c r="EF89" s="79"/>
      <c r="EG89" s="211"/>
      <c r="EH89" s="130"/>
      <c r="EI89" s="131"/>
      <c r="EJ89" s="132"/>
      <c r="EK89" s="131"/>
      <c r="EL89" s="132"/>
      <c r="EN89" s="133"/>
      <c r="EO89" s="212"/>
      <c r="FB89" s="214"/>
      <c r="FC89" s="214"/>
      <c r="FD89" s="214"/>
      <c r="FE89" s="214"/>
      <c r="FF89" s="214"/>
      <c r="FG89" s="214"/>
      <c r="FH89" s="214"/>
      <c r="FI89" s="214"/>
      <c r="FJ89" s="214"/>
      <c r="FK89" s="214"/>
      <c r="GH89" s="118"/>
      <c r="GI89" s="118"/>
      <c r="GJ89" s="118"/>
      <c r="GK89" s="216"/>
      <c r="GL89" s="118"/>
      <c r="GM89" s="118"/>
      <c r="GN89" s="216"/>
      <c r="GO89" s="118"/>
      <c r="GP89" s="118"/>
      <c r="GQ89" s="118"/>
      <c r="GR89" s="129"/>
      <c r="GS89" s="129"/>
      <c r="GT89" s="79"/>
    </row>
    <row r="90" spans="1:202" ht="22.5">
      <c r="A90" s="80" t="str">
        <f t="shared" si="109"/>
        <v/>
      </c>
      <c r="B90" s="166"/>
      <c r="C90" s="167"/>
      <c r="D90" s="168"/>
      <c r="E90" s="81" t="str">
        <f t="shared" si="110"/>
        <v/>
      </c>
      <c r="F90" s="82" t="str">
        <f t="shared" si="111"/>
        <v/>
      </c>
      <c r="G90" s="83" t="str">
        <f t="shared" si="112"/>
        <v/>
      </c>
      <c r="H90" s="176"/>
      <c r="I90" s="177"/>
      <c r="J90" s="178"/>
      <c r="K90" s="178"/>
      <c r="L90" s="178"/>
      <c r="M90" s="87"/>
      <c r="N90" s="87"/>
      <c r="O90" s="84">
        <f t="shared" si="113"/>
        <v>0</v>
      </c>
      <c r="P90" s="85" t="str">
        <f t="shared" si="83"/>
        <v/>
      </c>
      <c r="Q90" s="91"/>
      <c r="R90" s="87"/>
      <c r="S90" s="58">
        <f t="shared" si="114"/>
        <v>0</v>
      </c>
      <c r="T90" s="88">
        <f t="shared" si="115"/>
        <v>0</v>
      </c>
      <c r="U90" s="84">
        <f t="shared" si="116"/>
        <v>0</v>
      </c>
      <c r="V90" s="89">
        <f t="shared" si="117"/>
        <v>0</v>
      </c>
      <c r="W90" s="75" t="str">
        <f t="shared" si="84"/>
        <v/>
      </c>
      <c r="X90" s="184"/>
      <c r="Y90" s="87"/>
      <c r="Z90" s="84">
        <f t="shared" si="118"/>
        <v>0</v>
      </c>
      <c r="AA90" s="85" t="str">
        <f t="shared" si="85"/>
        <v/>
      </c>
      <c r="AB90" s="91"/>
      <c r="AC90" s="90"/>
      <c r="AD90" s="58">
        <f t="shared" si="119"/>
        <v>0</v>
      </c>
      <c r="AE90" s="88">
        <f t="shared" si="120"/>
        <v>0</v>
      </c>
      <c r="AF90" s="84">
        <f t="shared" si="121"/>
        <v>0</v>
      </c>
      <c r="AG90" s="89">
        <f t="shared" si="122"/>
        <v>0</v>
      </c>
      <c r="AH90" s="75" t="str">
        <f t="shared" si="86"/>
        <v/>
      </c>
      <c r="AI90" s="184"/>
      <c r="AJ90" s="87"/>
      <c r="AK90" s="58">
        <f t="shared" si="123"/>
        <v>0</v>
      </c>
      <c r="AL90" s="59" t="str">
        <f t="shared" si="87"/>
        <v/>
      </c>
      <c r="AM90" s="90"/>
      <c r="AN90" s="90"/>
      <c r="AO90" s="84">
        <f t="shared" si="124"/>
        <v>0</v>
      </c>
      <c r="AP90" s="88">
        <f t="shared" si="125"/>
        <v>0</v>
      </c>
      <c r="AQ90" s="84">
        <f t="shared" si="126"/>
        <v>0</v>
      </c>
      <c r="AR90" s="89">
        <f t="shared" si="127"/>
        <v>0</v>
      </c>
      <c r="AS90" s="75" t="str">
        <f t="shared" si="88"/>
        <v/>
      </c>
      <c r="AT90" s="87"/>
      <c r="AU90" s="94"/>
      <c r="AV90" s="182"/>
      <c r="AW90" s="84">
        <f t="shared" si="128"/>
        <v>0</v>
      </c>
      <c r="AX90" s="84">
        <f t="shared" si="129"/>
        <v>0</v>
      </c>
      <c r="AY90" s="85" t="str">
        <f t="shared" si="89"/>
        <v/>
      </c>
      <c r="AZ90" s="87"/>
      <c r="BA90" s="87"/>
      <c r="BB90" s="91"/>
      <c r="BC90" s="84">
        <f t="shared" si="130"/>
        <v>0</v>
      </c>
      <c r="BD90" s="84">
        <f t="shared" si="131"/>
        <v>0</v>
      </c>
      <c r="BE90" s="88">
        <f t="shared" si="90"/>
        <v>0</v>
      </c>
      <c r="BF90" s="84">
        <f t="shared" si="132"/>
        <v>0</v>
      </c>
      <c r="BG90" s="89">
        <f t="shared" si="133"/>
        <v>0</v>
      </c>
      <c r="BH90" s="75" t="str">
        <f t="shared" si="91"/>
        <v/>
      </c>
      <c r="BI90" s="189"/>
      <c r="BJ90" s="87"/>
      <c r="BK90" s="94"/>
      <c r="BL90" s="84">
        <f t="shared" si="134"/>
        <v>0</v>
      </c>
      <c r="BM90" s="85" t="str">
        <f t="shared" si="92"/>
        <v/>
      </c>
      <c r="BN90" s="91"/>
      <c r="BO90" s="87"/>
      <c r="BP90" s="87"/>
      <c r="BQ90" s="84">
        <f t="shared" si="135"/>
        <v>0</v>
      </c>
      <c r="BR90" s="88">
        <f t="shared" si="93"/>
        <v>0</v>
      </c>
      <c r="BS90" s="84">
        <f t="shared" si="136"/>
        <v>0</v>
      </c>
      <c r="BT90" s="89">
        <f t="shared" si="137"/>
        <v>0</v>
      </c>
      <c r="BU90" s="75" t="str">
        <f t="shared" si="94"/>
        <v/>
      </c>
      <c r="BV90" s="184"/>
      <c r="BW90" s="87"/>
      <c r="BX90" s="84">
        <f t="shared" si="138"/>
        <v>0</v>
      </c>
      <c r="BY90" s="85" t="str">
        <f t="shared" si="95"/>
        <v/>
      </c>
      <c r="BZ90" s="91"/>
      <c r="CA90" s="87"/>
      <c r="CB90" s="84">
        <f t="shared" si="139"/>
        <v>0</v>
      </c>
      <c r="CC90" s="88">
        <f t="shared" si="140"/>
        <v>0</v>
      </c>
      <c r="CD90" s="84">
        <f t="shared" si="141"/>
        <v>0</v>
      </c>
      <c r="CE90" s="89">
        <f t="shared" si="142"/>
        <v>0</v>
      </c>
      <c r="CF90" s="75" t="str">
        <f t="shared" si="96"/>
        <v/>
      </c>
      <c r="CG90" s="189"/>
      <c r="CH90" s="87"/>
      <c r="CI90" s="84">
        <f>[2]January!AQ90</f>
        <v>0</v>
      </c>
      <c r="CJ90" s="84">
        <f t="shared" si="143"/>
        <v>0</v>
      </c>
      <c r="CK90" s="85" t="str">
        <f t="shared" si="97"/>
        <v/>
      </c>
      <c r="CL90" s="91"/>
      <c r="CM90" s="94"/>
      <c r="CN90" s="87"/>
      <c r="CO90" s="84">
        <f t="shared" si="144"/>
        <v>0</v>
      </c>
      <c r="CP90" s="88">
        <f t="shared" si="98"/>
        <v>0</v>
      </c>
      <c r="CQ90" s="84">
        <f t="shared" si="145"/>
        <v>0</v>
      </c>
      <c r="CR90" s="89">
        <f t="shared" si="146"/>
        <v>0</v>
      </c>
      <c r="CS90" s="75" t="str">
        <f t="shared" si="99"/>
        <v/>
      </c>
      <c r="CT90" s="92">
        <f t="shared" si="100"/>
        <v>0</v>
      </c>
      <c r="CU90" s="93" t="str">
        <f t="shared" si="101"/>
        <v/>
      </c>
      <c r="CV90" s="184"/>
      <c r="CW90" s="90"/>
      <c r="CX90" s="84">
        <f t="shared" si="147"/>
        <v>0</v>
      </c>
      <c r="CY90" s="94">
        <f t="shared" si="148"/>
        <v>0</v>
      </c>
      <c r="CZ90" s="89">
        <f t="shared" si="149"/>
        <v>0</v>
      </c>
      <c r="DA90" s="95" t="str">
        <f t="shared" si="102"/>
        <v/>
      </c>
      <c r="DB90" s="87"/>
      <c r="DC90" s="192"/>
      <c r="DD90" s="86">
        <f t="shared" si="150"/>
        <v>0</v>
      </c>
      <c r="DE90" s="94">
        <f t="shared" si="151"/>
        <v>0</v>
      </c>
      <c r="DF90" s="89">
        <f t="shared" si="152"/>
        <v>0</v>
      </c>
      <c r="DG90" s="75" t="str">
        <f t="shared" si="103"/>
        <v/>
      </c>
      <c r="DH90" s="92">
        <f t="shared" si="153"/>
        <v>0</v>
      </c>
      <c r="DI90" s="75" t="str">
        <f t="shared" si="104"/>
        <v/>
      </c>
      <c r="DJ90" s="65"/>
      <c r="DK90" s="87"/>
      <c r="DL90" s="84">
        <f t="shared" si="105"/>
        <v>0</v>
      </c>
      <c r="DM90" s="85" t="str">
        <f t="shared" si="106"/>
        <v/>
      </c>
      <c r="DN90" s="91"/>
      <c r="DO90" s="90"/>
      <c r="DP90" s="84">
        <f t="shared" si="107"/>
        <v>0</v>
      </c>
      <c r="DQ90" s="88">
        <f t="shared" si="154"/>
        <v>0</v>
      </c>
      <c r="DR90" s="84">
        <f t="shared" si="155"/>
        <v>0</v>
      </c>
      <c r="DS90" s="89">
        <f t="shared" si="156"/>
        <v>0</v>
      </c>
      <c r="DT90" s="75" t="str">
        <f t="shared" si="108"/>
        <v/>
      </c>
      <c r="DU90" s="76" t="str">
        <f t="shared" si="157"/>
        <v>- عربى</v>
      </c>
      <c r="DV90" s="96" t="str">
        <f>IF(AG90&lt;AG$13," - اللغة الاجنبية",IF(AC90&lt;AC$13,"- اللغة الاجنبية",IF(AC90="غ","- اللغة الاجنبية",IF(AC90="صفر"," -اللغة الاجنبية",""))))</f>
        <v xml:space="preserve"> - اللغة الاجنبية</v>
      </c>
      <c r="DW90" s="76" t="str">
        <f t="shared" si="158"/>
        <v xml:space="preserve"> - دراسات</v>
      </c>
      <c r="DX90" s="75" t="str">
        <f t="shared" si="159"/>
        <v xml:space="preserve"> - رياضيات</v>
      </c>
      <c r="DY90" s="76" t="str">
        <f t="shared" si="160"/>
        <v xml:space="preserve"> - علـوم</v>
      </c>
      <c r="DZ90" s="96" t="str">
        <f t="shared" si="161"/>
        <v xml:space="preserve"> - تربية فنية</v>
      </c>
      <c r="EA90" s="75" t="str">
        <f t="shared" si="162"/>
        <v xml:space="preserve"> - حاسب الى</v>
      </c>
      <c r="EB90" s="76" t="str">
        <f t="shared" si="163"/>
        <v xml:space="preserve"> - تربية دينية</v>
      </c>
      <c r="EC90" s="97">
        <f t="shared" si="164"/>
        <v>0</v>
      </c>
      <c r="ED90" s="77" t="str">
        <f t="shared" si="165"/>
        <v/>
      </c>
      <c r="EE90" s="98" t="str">
        <f>IF(A90="","",""&amp;ED90&amp;""&amp;DU90&amp;""&amp;DW90&amp;""&amp;DV90&amp;""&amp;DX90&amp;""&amp;DY90&amp;""&amp;DZ90&amp;""&amp;EA90&amp;""&amp;#REF!&amp;""&amp;#REF!&amp;""&amp;EB90&amp;"")</f>
        <v/>
      </c>
      <c r="EF90" s="79"/>
      <c r="EG90" s="211"/>
      <c r="EH90" s="130"/>
      <c r="EI90" s="131"/>
      <c r="EJ90" s="132"/>
      <c r="EK90" s="131"/>
      <c r="EL90" s="132"/>
      <c r="EN90" s="133"/>
      <c r="EO90" s="212"/>
      <c r="FB90" s="214"/>
      <c r="FC90" s="214"/>
      <c r="FD90" s="214"/>
      <c r="FE90" s="214"/>
      <c r="FF90" s="214"/>
      <c r="FG90" s="214"/>
      <c r="FH90" s="214"/>
      <c r="FI90" s="214"/>
      <c r="FJ90" s="214"/>
      <c r="FK90" s="214"/>
      <c r="GH90" s="118"/>
      <c r="GI90" s="118"/>
      <c r="GJ90" s="118"/>
      <c r="GK90" s="216"/>
      <c r="GL90" s="118"/>
      <c r="GM90" s="118"/>
      <c r="GN90" s="216"/>
      <c r="GO90" s="118"/>
      <c r="GP90" s="118"/>
      <c r="GQ90" s="118"/>
      <c r="GR90" s="129"/>
      <c r="GS90" s="129"/>
      <c r="GT90" s="79"/>
    </row>
    <row r="91" spans="1:202" ht="22.5">
      <c r="A91" s="80" t="str">
        <f t="shared" si="109"/>
        <v/>
      </c>
      <c r="B91" s="166"/>
      <c r="C91" s="167"/>
      <c r="D91" s="168"/>
      <c r="E91" s="81" t="str">
        <f t="shared" si="110"/>
        <v/>
      </c>
      <c r="F91" s="82" t="str">
        <f t="shared" si="111"/>
        <v/>
      </c>
      <c r="G91" s="83" t="str">
        <f t="shared" si="112"/>
        <v/>
      </c>
      <c r="H91" s="176"/>
      <c r="I91" s="177"/>
      <c r="J91" s="178"/>
      <c r="K91" s="178"/>
      <c r="L91" s="178"/>
      <c r="M91" s="87"/>
      <c r="N91" s="87"/>
      <c r="O91" s="84">
        <f t="shared" si="113"/>
        <v>0</v>
      </c>
      <c r="P91" s="85" t="str">
        <f t="shared" si="83"/>
        <v/>
      </c>
      <c r="Q91" s="91"/>
      <c r="R91" s="87"/>
      <c r="S91" s="58">
        <f t="shared" si="114"/>
        <v>0</v>
      </c>
      <c r="T91" s="88">
        <f t="shared" si="115"/>
        <v>0</v>
      </c>
      <c r="U91" s="84">
        <f t="shared" si="116"/>
        <v>0</v>
      </c>
      <c r="V91" s="89">
        <f t="shared" si="117"/>
        <v>0</v>
      </c>
      <c r="W91" s="75" t="str">
        <f t="shared" si="84"/>
        <v/>
      </c>
      <c r="X91" s="184"/>
      <c r="Y91" s="87"/>
      <c r="Z91" s="84">
        <f t="shared" si="118"/>
        <v>0</v>
      </c>
      <c r="AA91" s="85" t="str">
        <f t="shared" si="85"/>
        <v/>
      </c>
      <c r="AB91" s="91"/>
      <c r="AC91" s="90"/>
      <c r="AD91" s="58">
        <f t="shared" si="119"/>
        <v>0</v>
      </c>
      <c r="AE91" s="88">
        <f t="shared" si="120"/>
        <v>0</v>
      </c>
      <c r="AF91" s="84">
        <f t="shared" si="121"/>
        <v>0</v>
      </c>
      <c r="AG91" s="89">
        <f t="shared" si="122"/>
        <v>0</v>
      </c>
      <c r="AH91" s="75" t="str">
        <f t="shared" si="86"/>
        <v/>
      </c>
      <c r="AI91" s="184"/>
      <c r="AJ91" s="87"/>
      <c r="AK91" s="58">
        <f t="shared" si="123"/>
        <v>0</v>
      </c>
      <c r="AL91" s="59" t="str">
        <f t="shared" si="87"/>
        <v/>
      </c>
      <c r="AM91" s="90"/>
      <c r="AN91" s="90"/>
      <c r="AO91" s="84">
        <f t="shared" si="124"/>
        <v>0</v>
      </c>
      <c r="AP91" s="88">
        <f t="shared" si="125"/>
        <v>0</v>
      </c>
      <c r="AQ91" s="84">
        <f t="shared" si="126"/>
        <v>0</v>
      </c>
      <c r="AR91" s="89">
        <f t="shared" si="127"/>
        <v>0</v>
      </c>
      <c r="AS91" s="75" t="str">
        <f t="shared" si="88"/>
        <v/>
      </c>
      <c r="AT91" s="87"/>
      <c r="AU91" s="94"/>
      <c r="AV91" s="182"/>
      <c r="AW91" s="84">
        <f t="shared" si="128"/>
        <v>0</v>
      </c>
      <c r="AX91" s="84">
        <f t="shared" si="129"/>
        <v>0</v>
      </c>
      <c r="AY91" s="85" t="str">
        <f t="shared" si="89"/>
        <v/>
      </c>
      <c r="AZ91" s="87"/>
      <c r="BA91" s="87"/>
      <c r="BB91" s="91"/>
      <c r="BC91" s="84">
        <f t="shared" si="130"/>
        <v>0</v>
      </c>
      <c r="BD91" s="84">
        <f t="shared" si="131"/>
        <v>0</v>
      </c>
      <c r="BE91" s="88">
        <f t="shared" si="90"/>
        <v>0</v>
      </c>
      <c r="BF91" s="84">
        <f t="shared" si="132"/>
        <v>0</v>
      </c>
      <c r="BG91" s="89">
        <f t="shared" si="133"/>
        <v>0</v>
      </c>
      <c r="BH91" s="75" t="str">
        <f t="shared" si="91"/>
        <v/>
      </c>
      <c r="BI91" s="189"/>
      <c r="BJ91" s="87"/>
      <c r="BK91" s="94"/>
      <c r="BL91" s="84">
        <f t="shared" si="134"/>
        <v>0</v>
      </c>
      <c r="BM91" s="85" t="str">
        <f t="shared" si="92"/>
        <v/>
      </c>
      <c r="BN91" s="91"/>
      <c r="BO91" s="87"/>
      <c r="BP91" s="87"/>
      <c r="BQ91" s="84">
        <f t="shared" si="135"/>
        <v>0</v>
      </c>
      <c r="BR91" s="88">
        <f t="shared" si="93"/>
        <v>0</v>
      </c>
      <c r="BS91" s="84">
        <f t="shared" si="136"/>
        <v>0</v>
      </c>
      <c r="BT91" s="89">
        <f t="shared" si="137"/>
        <v>0</v>
      </c>
      <c r="BU91" s="75" t="str">
        <f t="shared" si="94"/>
        <v/>
      </c>
      <c r="BV91" s="184"/>
      <c r="BW91" s="87"/>
      <c r="BX91" s="84">
        <f t="shared" si="138"/>
        <v>0</v>
      </c>
      <c r="BY91" s="85" t="str">
        <f t="shared" si="95"/>
        <v/>
      </c>
      <c r="BZ91" s="91"/>
      <c r="CA91" s="87"/>
      <c r="CB91" s="84">
        <f t="shared" si="139"/>
        <v>0</v>
      </c>
      <c r="CC91" s="88">
        <f t="shared" si="140"/>
        <v>0</v>
      </c>
      <c r="CD91" s="84">
        <f t="shared" si="141"/>
        <v>0</v>
      </c>
      <c r="CE91" s="89">
        <f t="shared" si="142"/>
        <v>0</v>
      </c>
      <c r="CF91" s="75" t="str">
        <f t="shared" si="96"/>
        <v/>
      </c>
      <c r="CG91" s="189"/>
      <c r="CH91" s="87"/>
      <c r="CI91" s="84">
        <f>[2]January!AQ91</f>
        <v>0</v>
      </c>
      <c r="CJ91" s="84">
        <f t="shared" si="143"/>
        <v>0</v>
      </c>
      <c r="CK91" s="85" t="str">
        <f t="shared" si="97"/>
        <v/>
      </c>
      <c r="CL91" s="91"/>
      <c r="CM91" s="94"/>
      <c r="CN91" s="87"/>
      <c r="CO91" s="84">
        <f t="shared" si="144"/>
        <v>0</v>
      </c>
      <c r="CP91" s="88">
        <f t="shared" si="98"/>
        <v>0</v>
      </c>
      <c r="CQ91" s="84">
        <f t="shared" si="145"/>
        <v>0</v>
      </c>
      <c r="CR91" s="89">
        <f t="shared" si="146"/>
        <v>0</v>
      </c>
      <c r="CS91" s="75" t="str">
        <f t="shared" si="99"/>
        <v/>
      </c>
      <c r="CT91" s="92">
        <f t="shared" si="100"/>
        <v>0</v>
      </c>
      <c r="CU91" s="93" t="str">
        <f t="shared" si="101"/>
        <v/>
      </c>
      <c r="CV91" s="184"/>
      <c r="CW91" s="90"/>
      <c r="CX91" s="84">
        <f t="shared" si="147"/>
        <v>0</v>
      </c>
      <c r="CY91" s="94">
        <f t="shared" si="148"/>
        <v>0</v>
      </c>
      <c r="CZ91" s="89">
        <f t="shared" si="149"/>
        <v>0</v>
      </c>
      <c r="DA91" s="95" t="str">
        <f t="shared" si="102"/>
        <v/>
      </c>
      <c r="DB91" s="87"/>
      <c r="DC91" s="192"/>
      <c r="DD91" s="86">
        <f t="shared" si="150"/>
        <v>0</v>
      </c>
      <c r="DE91" s="94">
        <f t="shared" si="151"/>
        <v>0</v>
      </c>
      <c r="DF91" s="89">
        <f t="shared" si="152"/>
        <v>0</v>
      </c>
      <c r="DG91" s="75" t="str">
        <f t="shared" si="103"/>
        <v/>
      </c>
      <c r="DH91" s="92">
        <f t="shared" si="153"/>
        <v>0</v>
      </c>
      <c r="DI91" s="75" t="str">
        <f t="shared" si="104"/>
        <v/>
      </c>
      <c r="DJ91" s="65"/>
      <c r="DK91" s="87"/>
      <c r="DL91" s="84">
        <f t="shared" si="105"/>
        <v>0</v>
      </c>
      <c r="DM91" s="85" t="str">
        <f t="shared" si="106"/>
        <v/>
      </c>
      <c r="DN91" s="91"/>
      <c r="DO91" s="90"/>
      <c r="DP91" s="84">
        <f t="shared" si="107"/>
        <v>0</v>
      </c>
      <c r="DQ91" s="88">
        <f t="shared" si="154"/>
        <v>0</v>
      </c>
      <c r="DR91" s="84">
        <f t="shared" si="155"/>
        <v>0</v>
      </c>
      <c r="DS91" s="89">
        <f t="shared" si="156"/>
        <v>0</v>
      </c>
      <c r="DT91" s="75" t="str">
        <f t="shared" si="108"/>
        <v/>
      </c>
      <c r="DU91" s="76" t="str">
        <f t="shared" si="157"/>
        <v>- عربى</v>
      </c>
      <c r="DV91" s="96" t="str">
        <f>IF(AG91&lt;AG$13," - اللغة الاجنبية",IF(AC91&lt;AC$13,"- اللغة الاجنبية",IF(AC91="غ","- اللغة الاجنبية",IF(AC91="صفر"," -اللغة الاجنبية",""))))</f>
        <v xml:space="preserve"> - اللغة الاجنبية</v>
      </c>
      <c r="DW91" s="76" t="str">
        <f t="shared" si="158"/>
        <v xml:space="preserve"> - دراسات</v>
      </c>
      <c r="DX91" s="75" t="str">
        <f t="shared" si="159"/>
        <v xml:space="preserve"> - رياضيات</v>
      </c>
      <c r="DY91" s="76" t="str">
        <f t="shared" si="160"/>
        <v xml:space="preserve"> - علـوم</v>
      </c>
      <c r="DZ91" s="96" t="str">
        <f t="shared" si="161"/>
        <v xml:space="preserve"> - تربية فنية</v>
      </c>
      <c r="EA91" s="75" t="str">
        <f t="shared" si="162"/>
        <v xml:space="preserve"> - حاسب الى</v>
      </c>
      <c r="EB91" s="76" t="str">
        <f t="shared" si="163"/>
        <v xml:space="preserve"> - تربية دينية</v>
      </c>
      <c r="EC91" s="97">
        <f t="shared" si="164"/>
        <v>0</v>
      </c>
      <c r="ED91" s="77" t="str">
        <f t="shared" si="165"/>
        <v/>
      </c>
      <c r="EE91" s="98" t="str">
        <f>IF(A91="","",""&amp;ED91&amp;""&amp;DU91&amp;""&amp;DW91&amp;""&amp;DV91&amp;""&amp;DX91&amp;""&amp;DY91&amp;""&amp;DZ91&amp;""&amp;EA91&amp;""&amp;#REF!&amp;""&amp;#REF!&amp;""&amp;EB91&amp;"")</f>
        <v/>
      </c>
      <c r="EF91" s="79"/>
      <c r="EG91" s="211"/>
      <c r="EH91" s="130"/>
      <c r="EI91" s="131"/>
      <c r="EJ91" s="132"/>
      <c r="EK91" s="131"/>
      <c r="EL91" s="132"/>
      <c r="EN91" s="133"/>
      <c r="EO91" s="212"/>
      <c r="FB91" s="214"/>
      <c r="FC91" s="214"/>
      <c r="FD91" s="214"/>
      <c r="FE91" s="214"/>
      <c r="FF91" s="214"/>
      <c r="FG91" s="214"/>
      <c r="FH91" s="214"/>
      <c r="FI91" s="214"/>
      <c r="FJ91" s="214"/>
      <c r="FK91" s="214"/>
      <c r="GH91" s="118"/>
      <c r="GI91" s="118"/>
      <c r="GJ91" s="118"/>
      <c r="GK91" s="216"/>
      <c r="GL91" s="118"/>
      <c r="GM91" s="118"/>
      <c r="GN91" s="216"/>
      <c r="GO91" s="118"/>
      <c r="GP91" s="118"/>
      <c r="GQ91" s="118"/>
      <c r="GR91" s="129"/>
      <c r="GS91" s="129"/>
      <c r="GT91" s="79"/>
    </row>
    <row r="92" spans="1:202" ht="22.5">
      <c r="A92" s="80" t="str">
        <f t="shared" si="109"/>
        <v/>
      </c>
      <c r="B92" s="166"/>
      <c r="C92" s="167"/>
      <c r="D92" s="168"/>
      <c r="E92" s="81" t="str">
        <f t="shared" si="110"/>
        <v/>
      </c>
      <c r="F92" s="82" t="str">
        <f t="shared" si="111"/>
        <v/>
      </c>
      <c r="G92" s="83" t="str">
        <f t="shared" si="112"/>
        <v/>
      </c>
      <c r="H92" s="176"/>
      <c r="I92" s="177"/>
      <c r="J92" s="178"/>
      <c r="K92" s="178"/>
      <c r="L92" s="178"/>
      <c r="M92" s="87"/>
      <c r="N92" s="87"/>
      <c r="O92" s="84">
        <f t="shared" si="113"/>
        <v>0</v>
      </c>
      <c r="P92" s="85" t="str">
        <f t="shared" si="83"/>
        <v/>
      </c>
      <c r="Q92" s="91"/>
      <c r="R92" s="87"/>
      <c r="S92" s="58">
        <f t="shared" si="114"/>
        <v>0</v>
      </c>
      <c r="T92" s="88">
        <f t="shared" si="115"/>
        <v>0</v>
      </c>
      <c r="U92" s="84">
        <f t="shared" si="116"/>
        <v>0</v>
      </c>
      <c r="V92" s="89">
        <f t="shared" si="117"/>
        <v>0</v>
      </c>
      <c r="W92" s="75" t="str">
        <f t="shared" si="84"/>
        <v/>
      </c>
      <c r="X92" s="184"/>
      <c r="Y92" s="87"/>
      <c r="Z92" s="84">
        <f t="shared" si="118"/>
        <v>0</v>
      </c>
      <c r="AA92" s="85" t="str">
        <f t="shared" si="85"/>
        <v/>
      </c>
      <c r="AB92" s="91"/>
      <c r="AC92" s="90"/>
      <c r="AD92" s="58">
        <f t="shared" si="119"/>
        <v>0</v>
      </c>
      <c r="AE92" s="88">
        <f t="shared" si="120"/>
        <v>0</v>
      </c>
      <c r="AF92" s="84">
        <f t="shared" si="121"/>
        <v>0</v>
      </c>
      <c r="AG92" s="89">
        <f t="shared" si="122"/>
        <v>0</v>
      </c>
      <c r="AH92" s="75" t="str">
        <f t="shared" si="86"/>
        <v/>
      </c>
      <c r="AI92" s="184"/>
      <c r="AJ92" s="87"/>
      <c r="AK92" s="58">
        <f t="shared" si="123"/>
        <v>0</v>
      </c>
      <c r="AL92" s="59" t="str">
        <f t="shared" si="87"/>
        <v/>
      </c>
      <c r="AM92" s="90"/>
      <c r="AN92" s="90"/>
      <c r="AO92" s="84">
        <f t="shared" si="124"/>
        <v>0</v>
      </c>
      <c r="AP92" s="88">
        <f t="shared" si="125"/>
        <v>0</v>
      </c>
      <c r="AQ92" s="84">
        <f t="shared" si="126"/>
        <v>0</v>
      </c>
      <c r="AR92" s="89">
        <f t="shared" si="127"/>
        <v>0</v>
      </c>
      <c r="AS92" s="75" t="str">
        <f t="shared" si="88"/>
        <v/>
      </c>
      <c r="AT92" s="87"/>
      <c r="AU92" s="94"/>
      <c r="AV92" s="182"/>
      <c r="AW92" s="84">
        <f t="shared" si="128"/>
        <v>0</v>
      </c>
      <c r="AX92" s="84">
        <f t="shared" si="129"/>
        <v>0</v>
      </c>
      <c r="AY92" s="85" t="str">
        <f t="shared" si="89"/>
        <v/>
      </c>
      <c r="AZ92" s="87"/>
      <c r="BA92" s="87"/>
      <c r="BB92" s="91"/>
      <c r="BC92" s="84">
        <f t="shared" si="130"/>
        <v>0</v>
      </c>
      <c r="BD92" s="84">
        <f t="shared" si="131"/>
        <v>0</v>
      </c>
      <c r="BE92" s="88">
        <f t="shared" si="90"/>
        <v>0</v>
      </c>
      <c r="BF92" s="84">
        <f t="shared" si="132"/>
        <v>0</v>
      </c>
      <c r="BG92" s="89">
        <f t="shared" si="133"/>
        <v>0</v>
      </c>
      <c r="BH92" s="75" t="str">
        <f t="shared" si="91"/>
        <v/>
      </c>
      <c r="BI92" s="189"/>
      <c r="BJ92" s="87"/>
      <c r="BK92" s="94"/>
      <c r="BL92" s="84">
        <f t="shared" si="134"/>
        <v>0</v>
      </c>
      <c r="BM92" s="85" t="str">
        <f t="shared" si="92"/>
        <v/>
      </c>
      <c r="BN92" s="91"/>
      <c r="BO92" s="87"/>
      <c r="BP92" s="87"/>
      <c r="BQ92" s="84">
        <f t="shared" si="135"/>
        <v>0</v>
      </c>
      <c r="BR92" s="88">
        <f t="shared" si="93"/>
        <v>0</v>
      </c>
      <c r="BS92" s="84">
        <f t="shared" si="136"/>
        <v>0</v>
      </c>
      <c r="BT92" s="89">
        <f t="shared" si="137"/>
        <v>0</v>
      </c>
      <c r="BU92" s="75" t="str">
        <f t="shared" si="94"/>
        <v/>
      </c>
      <c r="BV92" s="184"/>
      <c r="BW92" s="87"/>
      <c r="BX92" s="84">
        <f t="shared" si="138"/>
        <v>0</v>
      </c>
      <c r="BY92" s="85" t="str">
        <f t="shared" si="95"/>
        <v/>
      </c>
      <c r="BZ92" s="91"/>
      <c r="CA92" s="87"/>
      <c r="CB92" s="84">
        <f t="shared" si="139"/>
        <v>0</v>
      </c>
      <c r="CC92" s="88">
        <f t="shared" si="140"/>
        <v>0</v>
      </c>
      <c r="CD92" s="84">
        <f t="shared" si="141"/>
        <v>0</v>
      </c>
      <c r="CE92" s="89">
        <f t="shared" si="142"/>
        <v>0</v>
      </c>
      <c r="CF92" s="75" t="str">
        <f t="shared" si="96"/>
        <v/>
      </c>
      <c r="CG92" s="189"/>
      <c r="CH92" s="87"/>
      <c r="CI92" s="84">
        <f>[2]January!AQ92</f>
        <v>0</v>
      </c>
      <c r="CJ92" s="84">
        <f t="shared" si="143"/>
        <v>0</v>
      </c>
      <c r="CK92" s="85" t="str">
        <f t="shared" si="97"/>
        <v/>
      </c>
      <c r="CL92" s="91"/>
      <c r="CM92" s="94"/>
      <c r="CN92" s="87"/>
      <c r="CO92" s="84">
        <f t="shared" si="144"/>
        <v>0</v>
      </c>
      <c r="CP92" s="88">
        <f t="shared" si="98"/>
        <v>0</v>
      </c>
      <c r="CQ92" s="84">
        <f t="shared" si="145"/>
        <v>0</v>
      </c>
      <c r="CR92" s="89">
        <f t="shared" si="146"/>
        <v>0</v>
      </c>
      <c r="CS92" s="75" t="str">
        <f t="shared" si="99"/>
        <v/>
      </c>
      <c r="CT92" s="92">
        <f t="shared" si="100"/>
        <v>0</v>
      </c>
      <c r="CU92" s="93" t="str">
        <f t="shared" si="101"/>
        <v/>
      </c>
      <c r="CV92" s="184"/>
      <c r="CW92" s="90"/>
      <c r="CX92" s="84">
        <f t="shared" si="147"/>
        <v>0</v>
      </c>
      <c r="CY92" s="94">
        <f t="shared" si="148"/>
        <v>0</v>
      </c>
      <c r="CZ92" s="89">
        <f t="shared" si="149"/>
        <v>0</v>
      </c>
      <c r="DA92" s="95" t="str">
        <f t="shared" si="102"/>
        <v/>
      </c>
      <c r="DB92" s="87"/>
      <c r="DC92" s="192"/>
      <c r="DD92" s="86">
        <f t="shared" si="150"/>
        <v>0</v>
      </c>
      <c r="DE92" s="94">
        <f t="shared" si="151"/>
        <v>0</v>
      </c>
      <c r="DF92" s="89">
        <f t="shared" si="152"/>
        <v>0</v>
      </c>
      <c r="DG92" s="75" t="str">
        <f t="shared" si="103"/>
        <v/>
      </c>
      <c r="DH92" s="92">
        <f t="shared" si="153"/>
        <v>0</v>
      </c>
      <c r="DI92" s="75" t="str">
        <f t="shared" si="104"/>
        <v/>
      </c>
      <c r="DJ92" s="65"/>
      <c r="DK92" s="87"/>
      <c r="DL92" s="84">
        <f t="shared" si="105"/>
        <v>0</v>
      </c>
      <c r="DM92" s="85" t="str">
        <f t="shared" si="106"/>
        <v/>
      </c>
      <c r="DN92" s="91"/>
      <c r="DO92" s="90"/>
      <c r="DP92" s="84">
        <f t="shared" si="107"/>
        <v>0</v>
      </c>
      <c r="DQ92" s="88">
        <f t="shared" si="154"/>
        <v>0</v>
      </c>
      <c r="DR92" s="84">
        <f t="shared" si="155"/>
        <v>0</v>
      </c>
      <c r="DS92" s="89">
        <f t="shared" si="156"/>
        <v>0</v>
      </c>
      <c r="DT92" s="75" t="str">
        <f t="shared" si="108"/>
        <v/>
      </c>
      <c r="DU92" s="76" t="str">
        <f t="shared" si="157"/>
        <v>- عربى</v>
      </c>
      <c r="DV92" s="96" t="str">
        <f>IF(AG92&lt;AG$13," - اللغة الاجنبية",IF(AC92&lt;AC$13,"- اللغة الاجنبية",IF(AC92="غ","- اللغة الاجنبية",IF(AC92="صفر"," -اللغة الاجنبية",""))))</f>
        <v xml:space="preserve"> - اللغة الاجنبية</v>
      </c>
      <c r="DW92" s="76" t="str">
        <f t="shared" si="158"/>
        <v xml:space="preserve"> - دراسات</v>
      </c>
      <c r="DX92" s="75" t="str">
        <f t="shared" si="159"/>
        <v xml:space="preserve"> - رياضيات</v>
      </c>
      <c r="DY92" s="76" t="str">
        <f t="shared" si="160"/>
        <v xml:space="preserve"> - علـوم</v>
      </c>
      <c r="DZ92" s="96" t="str">
        <f t="shared" si="161"/>
        <v xml:space="preserve"> - تربية فنية</v>
      </c>
      <c r="EA92" s="75" t="str">
        <f t="shared" si="162"/>
        <v xml:space="preserve"> - حاسب الى</v>
      </c>
      <c r="EB92" s="76" t="str">
        <f t="shared" si="163"/>
        <v xml:space="preserve"> - تربية دينية</v>
      </c>
      <c r="EC92" s="97">
        <f t="shared" si="164"/>
        <v>0</v>
      </c>
      <c r="ED92" s="77" t="str">
        <f t="shared" si="165"/>
        <v/>
      </c>
      <c r="EE92" s="98" t="str">
        <f>IF(A92="","",""&amp;ED92&amp;""&amp;DU92&amp;""&amp;DW92&amp;""&amp;DV92&amp;""&amp;DX92&amp;""&amp;DY92&amp;""&amp;DZ92&amp;""&amp;EA92&amp;""&amp;#REF!&amp;""&amp;#REF!&amp;""&amp;EB92&amp;"")</f>
        <v/>
      </c>
      <c r="EF92" s="79"/>
      <c r="EG92" s="211"/>
      <c r="EH92" s="130"/>
      <c r="EI92" s="131"/>
      <c r="EJ92" s="132"/>
      <c r="EK92" s="131"/>
      <c r="EL92" s="132"/>
      <c r="EN92" s="133"/>
      <c r="EO92" s="212"/>
      <c r="FB92" s="214"/>
      <c r="FC92" s="214"/>
      <c r="FD92" s="214"/>
      <c r="FE92" s="214"/>
      <c r="FF92" s="214"/>
      <c r="FG92" s="214"/>
      <c r="FH92" s="214"/>
      <c r="FI92" s="214"/>
      <c r="FJ92" s="214"/>
      <c r="FK92" s="214"/>
      <c r="GH92" s="118"/>
      <c r="GI92" s="118"/>
      <c r="GJ92" s="118"/>
      <c r="GK92" s="216"/>
      <c r="GL92" s="118"/>
      <c r="GM92" s="118"/>
      <c r="GN92" s="216"/>
      <c r="GO92" s="118"/>
      <c r="GP92" s="118"/>
      <c r="GQ92" s="118"/>
      <c r="GR92" s="129"/>
      <c r="GS92" s="129"/>
      <c r="GT92" s="79"/>
    </row>
    <row r="93" spans="1:202" ht="22.5">
      <c r="A93" s="80" t="str">
        <f t="shared" si="109"/>
        <v/>
      </c>
      <c r="B93" s="166"/>
      <c r="C93" s="167"/>
      <c r="D93" s="168"/>
      <c r="E93" s="81" t="str">
        <f t="shared" si="110"/>
        <v/>
      </c>
      <c r="F93" s="82" t="str">
        <f t="shared" si="111"/>
        <v/>
      </c>
      <c r="G93" s="83" t="str">
        <f t="shared" si="112"/>
        <v/>
      </c>
      <c r="H93" s="176"/>
      <c r="I93" s="177"/>
      <c r="J93" s="178"/>
      <c r="K93" s="178"/>
      <c r="L93" s="178"/>
      <c r="M93" s="87"/>
      <c r="N93" s="87"/>
      <c r="O93" s="84">
        <f t="shared" si="113"/>
        <v>0</v>
      </c>
      <c r="P93" s="85" t="str">
        <f t="shared" si="83"/>
        <v/>
      </c>
      <c r="Q93" s="91"/>
      <c r="R93" s="87"/>
      <c r="S93" s="58">
        <f t="shared" si="114"/>
        <v>0</v>
      </c>
      <c r="T93" s="88">
        <f t="shared" si="115"/>
        <v>0</v>
      </c>
      <c r="U93" s="84">
        <f t="shared" si="116"/>
        <v>0</v>
      </c>
      <c r="V93" s="89">
        <f t="shared" si="117"/>
        <v>0</v>
      </c>
      <c r="W93" s="75" t="str">
        <f t="shared" si="84"/>
        <v/>
      </c>
      <c r="X93" s="184"/>
      <c r="Y93" s="87"/>
      <c r="Z93" s="84">
        <f t="shared" si="118"/>
        <v>0</v>
      </c>
      <c r="AA93" s="85" t="str">
        <f t="shared" si="85"/>
        <v/>
      </c>
      <c r="AB93" s="91"/>
      <c r="AC93" s="90"/>
      <c r="AD93" s="58">
        <f t="shared" si="119"/>
        <v>0</v>
      </c>
      <c r="AE93" s="88">
        <f t="shared" si="120"/>
        <v>0</v>
      </c>
      <c r="AF93" s="84">
        <f t="shared" si="121"/>
        <v>0</v>
      </c>
      <c r="AG93" s="89">
        <f t="shared" si="122"/>
        <v>0</v>
      </c>
      <c r="AH93" s="75" t="str">
        <f t="shared" si="86"/>
        <v/>
      </c>
      <c r="AI93" s="184"/>
      <c r="AJ93" s="87"/>
      <c r="AK93" s="58">
        <f t="shared" si="123"/>
        <v>0</v>
      </c>
      <c r="AL93" s="59" t="str">
        <f t="shared" si="87"/>
        <v/>
      </c>
      <c r="AM93" s="90"/>
      <c r="AN93" s="90"/>
      <c r="AO93" s="84">
        <f t="shared" si="124"/>
        <v>0</v>
      </c>
      <c r="AP93" s="88">
        <f t="shared" si="125"/>
        <v>0</v>
      </c>
      <c r="AQ93" s="84">
        <f t="shared" si="126"/>
        <v>0</v>
      </c>
      <c r="AR93" s="89">
        <f t="shared" si="127"/>
        <v>0</v>
      </c>
      <c r="AS93" s="75" t="str">
        <f t="shared" si="88"/>
        <v/>
      </c>
      <c r="AT93" s="87"/>
      <c r="AU93" s="94"/>
      <c r="AV93" s="182"/>
      <c r="AW93" s="84">
        <f t="shared" si="128"/>
        <v>0</v>
      </c>
      <c r="AX93" s="84">
        <f t="shared" si="129"/>
        <v>0</v>
      </c>
      <c r="AY93" s="85" t="str">
        <f t="shared" si="89"/>
        <v/>
      </c>
      <c r="AZ93" s="87"/>
      <c r="BA93" s="87"/>
      <c r="BB93" s="91"/>
      <c r="BC93" s="84">
        <f t="shared" si="130"/>
        <v>0</v>
      </c>
      <c r="BD93" s="84">
        <f t="shared" si="131"/>
        <v>0</v>
      </c>
      <c r="BE93" s="88">
        <f t="shared" si="90"/>
        <v>0</v>
      </c>
      <c r="BF93" s="84">
        <f t="shared" si="132"/>
        <v>0</v>
      </c>
      <c r="BG93" s="89">
        <f t="shared" si="133"/>
        <v>0</v>
      </c>
      <c r="BH93" s="75" t="str">
        <f t="shared" si="91"/>
        <v/>
      </c>
      <c r="BI93" s="189"/>
      <c r="BJ93" s="87"/>
      <c r="BK93" s="94"/>
      <c r="BL93" s="84">
        <f t="shared" si="134"/>
        <v>0</v>
      </c>
      <c r="BM93" s="85" t="str">
        <f t="shared" si="92"/>
        <v/>
      </c>
      <c r="BN93" s="91"/>
      <c r="BO93" s="87"/>
      <c r="BP93" s="87"/>
      <c r="BQ93" s="84">
        <f t="shared" si="135"/>
        <v>0</v>
      </c>
      <c r="BR93" s="88">
        <f t="shared" si="93"/>
        <v>0</v>
      </c>
      <c r="BS93" s="84">
        <f t="shared" si="136"/>
        <v>0</v>
      </c>
      <c r="BT93" s="89">
        <f t="shared" si="137"/>
        <v>0</v>
      </c>
      <c r="BU93" s="75" t="str">
        <f t="shared" si="94"/>
        <v/>
      </c>
      <c r="BV93" s="184"/>
      <c r="BW93" s="87"/>
      <c r="BX93" s="84">
        <f t="shared" si="138"/>
        <v>0</v>
      </c>
      <c r="BY93" s="85" t="str">
        <f t="shared" si="95"/>
        <v/>
      </c>
      <c r="BZ93" s="91"/>
      <c r="CA93" s="87"/>
      <c r="CB93" s="84">
        <f t="shared" si="139"/>
        <v>0</v>
      </c>
      <c r="CC93" s="88">
        <f t="shared" si="140"/>
        <v>0</v>
      </c>
      <c r="CD93" s="84">
        <f t="shared" si="141"/>
        <v>0</v>
      </c>
      <c r="CE93" s="89">
        <f t="shared" si="142"/>
        <v>0</v>
      </c>
      <c r="CF93" s="75" t="str">
        <f t="shared" si="96"/>
        <v/>
      </c>
      <c r="CG93" s="189"/>
      <c r="CH93" s="87"/>
      <c r="CI93" s="84">
        <f>[2]January!AQ93</f>
        <v>0</v>
      </c>
      <c r="CJ93" s="84">
        <f t="shared" si="143"/>
        <v>0</v>
      </c>
      <c r="CK93" s="85" t="str">
        <f t="shared" si="97"/>
        <v/>
      </c>
      <c r="CL93" s="91"/>
      <c r="CM93" s="94"/>
      <c r="CN93" s="87"/>
      <c r="CO93" s="84">
        <f t="shared" si="144"/>
        <v>0</v>
      </c>
      <c r="CP93" s="88">
        <f t="shared" si="98"/>
        <v>0</v>
      </c>
      <c r="CQ93" s="84">
        <f t="shared" si="145"/>
        <v>0</v>
      </c>
      <c r="CR93" s="89">
        <f t="shared" si="146"/>
        <v>0</v>
      </c>
      <c r="CS93" s="75" t="str">
        <f t="shared" si="99"/>
        <v/>
      </c>
      <c r="CT93" s="92">
        <f t="shared" si="100"/>
        <v>0</v>
      </c>
      <c r="CU93" s="93" t="str">
        <f t="shared" si="101"/>
        <v/>
      </c>
      <c r="CV93" s="184"/>
      <c r="CW93" s="90"/>
      <c r="CX93" s="84">
        <f t="shared" si="147"/>
        <v>0</v>
      </c>
      <c r="CY93" s="94">
        <f t="shared" si="148"/>
        <v>0</v>
      </c>
      <c r="CZ93" s="89">
        <f t="shared" si="149"/>
        <v>0</v>
      </c>
      <c r="DA93" s="95" t="str">
        <f t="shared" si="102"/>
        <v/>
      </c>
      <c r="DB93" s="87"/>
      <c r="DC93" s="192"/>
      <c r="DD93" s="86">
        <f t="shared" si="150"/>
        <v>0</v>
      </c>
      <c r="DE93" s="94">
        <f t="shared" si="151"/>
        <v>0</v>
      </c>
      <c r="DF93" s="89">
        <f t="shared" si="152"/>
        <v>0</v>
      </c>
      <c r="DG93" s="75" t="str">
        <f t="shared" si="103"/>
        <v/>
      </c>
      <c r="DH93" s="92">
        <f t="shared" si="153"/>
        <v>0</v>
      </c>
      <c r="DI93" s="75" t="str">
        <f t="shared" si="104"/>
        <v/>
      </c>
      <c r="DJ93" s="65"/>
      <c r="DK93" s="87"/>
      <c r="DL93" s="84">
        <f t="shared" si="105"/>
        <v>0</v>
      </c>
      <c r="DM93" s="85" t="str">
        <f t="shared" si="106"/>
        <v/>
      </c>
      <c r="DN93" s="91"/>
      <c r="DO93" s="90"/>
      <c r="DP93" s="84">
        <f t="shared" si="107"/>
        <v>0</v>
      </c>
      <c r="DQ93" s="88">
        <f t="shared" si="154"/>
        <v>0</v>
      </c>
      <c r="DR93" s="84">
        <f t="shared" si="155"/>
        <v>0</v>
      </c>
      <c r="DS93" s="89">
        <f t="shared" si="156"/>
        <v>0</v>
      </c>
      <c r="DT93" s="75" t="str">
        <f t="shared" si="108"/>
        <v/>
      </c>
      <c r="DU93" s="76" t="str">
        <f t="shared" si="157"/>
        <v>- عربى</v>
      </c>
      <c r="DV93" s="96" t="str">
        <f>IF(AG93&lt;AG$13," - اللغة الاجنبية",IF(AC93&lt;AC$13,"- اللغة الاجنبية",IF(AC93="غ","- اللغة الاجنبية",IF(AC93="صفر"," -اللغة الاجنبية",""))))</f>
        <v xml:space="preserve"> - اللغة الاجنبية</v>
      </c>
      <c r="DW93" s="76" t="str">
        <f t="shared" si="158"/>
        <v xml:space="preserve"> - دراسات</v>
      </c>
      <c r="DX93" s="75" t="str">
        <f t="shared" si="159"/>
        <v xml:space="preserve"> - رياضيات</v>
      </c>
      <c r="DY93" s="76" t="str">
        <f t="shared" si="160"/>
        <v xml:space="preserve"> - علـوم</v>
      </c>
      <c r="DZ93" s="96" t="str">
        <f t="shared" si="161"/>
        <v xml:space="preserve"> - تربية فنية</v>
      </c>
      <c r="EA93" s="75" t="str">
        <f t="shared" si="162"/>
        <v xml:space="preserve"> - حاسب الى</v>
      </c>
      <c r="EB93" s="76" t="str">
        <f t="shared" si="163"/>
        <v xml:space="preserve"> - تربية دينية</v>
      </c>
      <c r="EC93" s="97">
        <f t="shared" si="164"/>
        <v>0</v>
      </c>
      <c r="ED93" s="77" t="str">
        <f t="shared" si="165"/>
        <v/>
      </c>
      <c r="EE93" s="98" t="str">
        <f>IF(A93="","",""&amp;ED93&amp;""&amp;DU93&amp;""&amp;DW93&amp;""&amp;DV93&amp;""&amp;DX93&amp;""&amp;DY93&amp;""&amp;DZ93&amp;""&amp;EA93&amp;""&amp;#REF!&amp;""&amp;#REF!&amp;""&amp;EB93&amp;"")</f>
        <v/>
      </c>
      <c r="EF93" s="79"/>
      <c r="EG93" s="211"/>
      <c r="EH93" s="130"/>
      <c r="EI93" s="131"/>
      <c r="EJ93" s="132"/>
      <c r="EK93" s="131"/>
      <c r="EL93" s="132"/>
      <c r="EN93" s="133"/>
      <c r="EO93" s="212"/>
      <c r="FB93" s="214"/>
      <c r="FC93" s="214"/>
      <c r="FD93" s="214"/>
      <c r="FE93" s="214"/>
      <c r="FF93" s="214"/>
      <c r="FG93" s="214"/>
      <c r="FH93" s="214"/>
      <c r="FI93" s="214"/>
      <c r="FJ93" s="214"/>
      <c r="FK93" s="214"/>
      <c r="GH93" s="118"/>
      <c r="GI93" s="118"/>
      <c r="GJ93" s="118"/>
      <c r="GK93" s="216"/>
      <c r="GL93" s="118"/>
      <c r="GM93" s="118"/>
      <c r="GN93" s="216"/>
      <c r="GO93" s="118"/>
      <c r="GP93" s="118"/>
      <c r="GQ93" s="118"/>
      <c r="GR93" s="129"/>
      <c r="GS93" s="129"/>
      <c r="GT93" s="79"/>
    </row>
    <row r="94" spans="1:202" ht="22.5">
      <c r="A94" s="80" t="str">
        <f t="shared" si="109"/>
        <v/>
      </c>
      <c r="B94" s="166"/>
      <c r="C94" s="167"/>
      <c r="D94" s="168"/>
      <c r="E94" s="81" t="str">
        <f t="shared" si="110"/>
        <v/>
      </c>
      <c r="F94" s="82" t="str">
        <f t="shared" si="111"/>
        <v/>
      </c>
      <c r="G94" s="83" t="str">
        <f t="shared" si="112"/>
        <v/>
      </c>
      <c r="H94" s="176"/>
      <c r="I94" s="177"/>
      <c r="J94" s="178"/>
      <c r="K94" s="178"/>
      <c r="L94" s="178"/>
      <c r="M94" s="87"/>
      <c r="N94" s="87"/>
      <c r="O94" s="84">
        <f t="shared" si="113"/>
        <v>0</v>
      </c>
      <c r="P94" s="85" t="str">
        <f t="shared" si="83"/>
        <v/>
      </c>
      <c r="Q94" s="91"/>
      <c r="R94" s="87"/>
      <c r="S94" s="58">
        <f t="shared" si="114"/>
        <v>0</v>
      </c>
      <c r="T94" s="88">
        <f t="shared" si="115"/>
        <v>0</v>
      </c>
      <c r="U94" s="84">
        <f t="shared" si="116"/>
        <v>0</v>
      </c>
      <c r="V94" s="89">
        <f t="shared" si="117"/>
        <v>0</v>
      </c>
      <c r="W94" s="75" t="str">
        <f t="shared" si="84"/>
        <v/>
      </c>
      <c r="X94" s="184"/>
      <c r="Y94" s="87"/>
      <c r="Z94" s="84">
        <f t="shared" si="118"/>
        <v>0</v>
      </c>
      <c r="AA94" s="85" t="str">
        <f t="shared" si="85"/>
        <v/>
      </c>
      <c r="AB94" s="91"/>
      <c r="AC94" s="90"/>
      <c r="AD94" s="58">
        <f t="shared" si="119"/>
        <v>0</v>
      </c>
      <c r="AE94" s="88">
        <f t="shared" si="120"/>
        <v>0</v>
      </c>
      <c r="AF94" s="84">
        <f t="shared" si="121"/>
        <v>0</v>
      </c>
      <c r="AG94" s="89">
        <f t="shared" si="122"/>
        <v>0</v>
      </c>
      <c r="AH94" s="75" t="str">
        <f t="shared" si="86"/>
        <v/>
      </c>
      <c r="AI94" s="184"/>
      <c r="AJ94" s="87"/>
      <c r="AK94" s="58">
        <f t="shared" si="123"/>
        <v>0</v>
      </c>
      <c r="AL94" s="59" t="str">
        <f t="shared" si="87"/>
        <v/>
      </c>
      <c r="AM94" s="90"/>
      <c r="AN94" s="90"/>
      <c r="AO94" s="84">
        <f t="shared" si="124"/>
        <v>0</v>
      </c>
      <c r="AP94" s="88">
        <f t="shared" si="125"/>
        <v>0</v>
      </c>
      <c r="AQ94" s="84">
        <f t="shared" si="126"/>
        <v>0</v>
      </c>
      <c r="AR94" s="89">
        <f t="shared" si="127"/>
        <v>0</v>
      </c>
      <c r="AS94" s="75" t="str">
        <f t="shared" si="88"/>
        <v/>
      </c>
      <c r="AT94" s="87"/>
      <c r="AU94" s="94"/>
      <c r="AV94" s="182"/>
      <c r="AW94" s="84">
        <f t="shared" si="128"/>
        <v>0</v>
      </c>
      <c r="AX94" s="84">
        <f t="shared" si="129"/>
        <v>0</v>
      </c>
      <c r="AY94" s="85" t="str">
        <f t="shared" si="89"/>
        <v/>
      </c>
      <c r="AZ94" s="87"/>
      <c r="BA94" s="87"/>
      <c r="BB94" s="91"/>
      <c r="BC94" s="84">
        <f t="shared" si="130"/>
        <v>0</v>
      </c>
      <c r="BD94" s="84">
        <f t="shared" si="131"/>
        <v>0</v>
      </c>
      <c r="BE94" s="88">
        <f t="shared" si="90"/>
        <v>0</v>
      </c>
      <c r="BF94" s="84">
        <f t="shared" si="132"/>
        <v>0</v>
      </c>
      <c r="BG94" s="89">
        <f t="shared" si="133"/>
        <v>0</v>
      </c>
      <c r="BH94" s="75" t="str">
        <f t="shared" si="91"/>
        <v/>
      </c>
      <c r="BI94" s="189"/>
      <c r="BJ94" s="87"/>
      <c r="BK94" s="94"/>
      <c r="BL94" s="84">
        <f t="shared" si="134"/>
        <v>0</v>
      </c>
      <c r="BM94" s="85" t="str">
        <f t="shared" si="92"/>
        <v/>
      </c>
      <c r="BN94" s="91"/>
      <c r="BO94" s="87"/>
      <c r="BP94" s="87"/>
      <c r="BQ94" s="84">
        <f t="shared" si="135"/>
        <v>0</v>
      </c>
      <c r="BR94" s="88">
        <f t="shared" si="93"/>
        <v>0</v>
      </c>
      <c r="BS94" s="84">
        <f t="shared" si="136"/>
        <v>0</v>
      </c>
      <c r="BT94" s="89">
        <f t="shared" si="137"/>
        <v>0</v>
      </c>
      <c r="BU94" s="75" t="str">
        <f t="shared" si="94"/>
        <v/>
      </c>
      <c r="BV94" s="184"/>
      <c r="BW94" s="87"/>
      <c r="BX94" s="84">
        <f t="shared" si="138"/>
        <v>0</v>
      </c>
      <c r="BY94" s="85" t="str">
        <f t="shared" si="95"/>
        <v/>
      </c>
      <c r="BZ94" s="91"/>
      <c r="CA94" s="87"/>
      <c r="CB94" s="84">
        <f t="shared" si="139"/>
        <v>0</v>
      </c>
      <c r="CC94" s="88">
        <f t="shared" si="140"/>
        <v>0</v>
      </c>
      <c r="CD94" s="84">
        <f t="shared" si="141"/>
        <v>0</v>
      </c>
      <c r="CE94" s="89">
        <f t="shared" si="142"/>
        <v>0</v>
      </c>
      <c r="CF94" s="75" t="str">
        <f t="shared" si="96"/>
        <v/>
      </c>
      <c r="CG94" s="189"/>
      <c r="CH94" s="87"/>
      <c r="CI94" s="84">
        <f>[2]January!AQ94</f>
        <v>0</v>
      </c>
      <c r="CJ94" s="84">
        <f t="shared" si="143"/>
        <v>0</v>
      </c>
      <c r="CK94" s="85" t="str">
        <f t="shared" si="97"/>
        <v/>
      </c>
      <c r="CL94" s="91"/>
      <c r="CM94" s="94"/>
      <c r="CN94" s="87"/>
      <c r="CO94" s="84">
        <f t="shared" si="144"/>
        <v>0</v>
      </c>
      <c r="CP94" s="88">
        <f t="shared" si="98"/>
        <v>0</v>
      </c>
      <c r="CQ94" s="84">
        <f t="shared" si="145"/>
        <v>0</v>
      </c>
      <c r="CR94" s="89">
        <f t="shared" si="146"/>
        <v>0</v>
      </c>
      <c r="CS94" s="75" t="str">
        <f t="shared" si="99"/>
        <v/>
      </c>
      <c r="CT94" s="92">
        <f t="shared" si="100"/>
        <v>0</v>
      </c>
      <c r="CU94" s="93" t="str">
        <f t="shared" si="101"/>
        <v/>
      </c>
      <c r="CV94" s="184"/>
      <c r="CW94" s="90"/>
      <c r="CX94" s="84">
        <f t="shared" si="147"/>
        <v>0</v>
      </c>
      <c r="CY94" s="94">
        <f t="shared" si="148"/>
        <v>0</v>
      </c>
      <c r="CZ94" s="89">
        <f t="shared" si="149"/>
        <v>0</v>
      </c>
      <c r="DA94" s="95" t="str">
        <f t="shared" si="102"/>
        <v/>
      </c>
      <c r="DB94" s="87"/>
      <c r="DC94" s="192"/>
      <c r="DD94" s="86">
        <f t="shared" si="150"/>
        <v>0</v>
      </c>
      <c r="DE94" s="94">
        <f t="shared" si="151"/>
        <v>0</v>
      </c>
      <c r="DF94" s="89">
        <f t="shared" si="152"/>
        <v>0</v>
      </c>
      <c r="DG94" s="75" t="str">
        <f t="shared" si="103"/>
        <v/>
      </c>
      <c r="DH94" s="92">
        <f t="shared" si="153"/>
        <v>0</v>
      </c>
      <c r="DI94" s="75" t="str">
        <f t="shared" si="104"/>
        <v/>
      </c>
      <c r="DJ94" s="65"/>
      <c r="DK94" s="87"/>
      <c r="DL94" s="84">
        <f t="shared" si="105"/>
        <v>0</v>
      </c>
      <c r="DM94" s="85" t="str">
        <f t="shared" si="106"/>
        <v/>
      </c>
      <c r="DN94" s="91"/>
      <c r="DO94" s="90"/>
      <c r="DP94" s="84">
        <f t="shared" si="107"/>
        <v>0</v>
      </c>
      <c r="DQ94" s="88">
        <f t="shared" si="154"/>
        <v>0</v>
      </c>
      <c r="DR94" s="84">
        <f t="shared" si="155"/>
        <v>0</v>
      </c>
      <c r="DS94" s="89">
        <f t="shared" si="156"/>
        <v>0</v>
      </c>
      <c r="DT94" s="75" t="str">
        <f t="shared" si="108"/>
        <v/>
      </c>
      <c r="DU94" s="76" t="str">
        <f t="shared" si="157"/>
        <v>- عربى</v>
      </c>
      <c r="DV94" s="96" t="str">
        <f>IF(AG94&lt;AG$13," - اللغة الاجنبية",IF(AC94&lt;AC$13,"- اللغة الاجنبية",IF(AC94="غ","- اللغة الاجنبية",IF(AC94="صفر"," -اللغة الاجنبية",""))))</f>
        <v xml:space="preserve"> - اللغة الاجنبية</v>
      </c>
      <c r="DW94" s="76" t="str">
        <f t="shared" si="158"/>
        <v xml:space="preserve"> - دراسات</v>
      </c>
      <c r="DX94" s="75" t="str">
        <f t="shared" si="159"/>
        <v xml:space="preserve"> - رياضيات</v>
      </c>
      <c r="DY94" s="76" t="str">
        <f t="shared" si="160"/>
        <v xml:space="preserve"> - علـوم</v>
      </c>
      <c r="DZ94" s="96" t="str">
        <f t="shared" si="161"/>
        <v xml:space="preserve"> - تربية فنية</v>
      </c>
      <c r="EA94" s="75" t="str">
        <f t="shared" si="162"/>
        <v xml:space="preserve"> - حاسب الى</v>
      </c>
      <c r="EB94" s="76" t="str">
        <f t="shared" si="163"/>
        <v xml:space="preserve"> - تربية دينية</v>
      </c>
      <c r="EC94" s="97">
        <f t="shared" si="164"/>
        <v>0</v>
      </c>
      <c r="ED94" s="77" t="str">
        <f t="shared" si="165"/>
        <v/>
      </c>
      <c r="EE94" s="98" t="str">
        <f>IF(A94="","",""&amp;ED94&amp;""&amp;DU94&amp;""&amp;DW94&amp;""&amp;DV94&amp;""&amp;DX94&amp;""&amp;DY94&amp;""&amp;DZ94&amp;""&amp;EA94&amp;""&amp;#REF!&amp;""&amp;#REF!&amp;""&amp;EB94&amp;"")</f>
        <v/>
      </c>
      <c r="EF94" s="79"/>
      <c r="EG94" s="211"/>
      <c r="EH94" s="130"/>
      <c r="EI94" s="131"/>
      <c r="EJ94" s="132"/>
      <c r="EK94" s="131"/>
      <c r="EL94" s="132"/>
      <c r="EN94" s="133"/>
      <c r="EO94" s="212"/>
      <c r="FB94" s="214"/>
      <c r="FC94" s="214"/>
      <c r="FD94" s="214"/>
      <c r="FE94" s="214"/>
      <c r="FF94" s="214"/>
      <c r="FG94" s="214"/>
      <c r="FH94" s="214"/>
      <c r="FI94" s="214"/>
      <c r="FJ94" s="214"/>
      <c r="FK94" s="214"/>
      <c r="GH94" s="118"/>
      <c r="GI94" s="118"/>
      <c r="GJ94" s="118"/>
      <c r="GK94" s="216"/>
      <c r="GL94" s="118"/>
      <c r="GM94" s="118"/>
      <c r="GN94" s="216"/>
      <c r="GO94" s="118"/>
      <c r="GP94" s="118"/>
      <c r="GQ94" s="118"/>
      <c r="GR94" s="129"/>
      <c r="GS94" s="129"/>
      <c r="GT94" s="79"/>
    </row>
    <row r="95" spans="1:202" ht="22.5">
      <c r="A95" s="80" t="str">
        <f t="shared" si="109"/>
        <v/>
      </c>
      <c r="B95" s="166"/>
      <c r="C95" s="167"/>
      <c r="D95" s="168"/>
      <c r="E95" s="81" t="str">
        <f t="shared" si="110"/>
        <v/>
      </c>
      <c r="F95" s="82" t="str">
        <f t="shared" si="111"/>
        <v/>
      </c>
      <c r="G95" s="83" t="str">
        <f t="shared" si="112"/>
        <v/>
      </c>
      <c r="H95" s="176"/>
      <c r="I95" s="177"/>
      <c r="J95" s="178"/>
      <c r="K95" s="178"/>
      <c r="L95" s="178"/>
      <c r="M95" s="87"/>
      <c r="N95" s="87"/>
      <c r="O95" s="84">
        <f t="shared" si="113"/>
        <v>0</v>
      </c>
      <c r="P95" s="85" t="str">
        <f t="shared" si="83"/>
        <v/>
      </c>
      <c r="Q95" s="91"/>
      <c r="R95" s="87"/>
      <c r="S95" s="58">
        <f t="shared" si="114"/>
        <v>0</v>
      </c>
      <c r="T95" s="88">
        <f t="shared" si="115"/>
        <v>0</v>
      </c>
      <c r="U95" s="84">
        <f t="shared" si="116"/>
        <v>0</v>
      </c>
      <c r="V95" s="89">
        <f t="shared" si="117"/>
        <v>0</v>
      </c>
      <c r="W95" s="75" t="str">
        <f t="shared" si="84"/>
        <v/>
      </c>
      <c r="X95" s="184"/>
      <c r="Y95" s="87"/>
      <c r="Z95" s="84">
        <f t="shared" si="118"/>
        <v>0</v>
      </c>
      <c r="AA95" s="85" t="str">
        <f t="shared" si="85"/>
        <v/>
      </c>
      <c r="AB95" s="91"/>
      <c r="AC95" s="90"/>
      <c r="AD95" s="58">
        <f t="shared" si="119"/>
        <v>0</v>
      </c>
      <c r="AE95" s="88">
        <f t="shared" si="120"/>
        <v>0</v>
      </c>
      <c r="AF95" s="84">
        <f t="shared" si="121"/>
        <v>0</v>
      </c>
      <c r="AG95" s="89">
        <f t="shared" si="122"/>
        <v>0</v>
      </c>
      <c r="AH95" s="75" t="str">
        <f t="shared" si="86"/>
        <v/>
      </c>
      <c r="AI95" s="184"/>
      <c r="AJ95" s="87"/>
      <c r="AK95" s="58">
        <f t="shared" si="123"/>
        <v>0</v>
      </c>
      <c r="AL95" s="59" t="str">
        <f t="shared" si="87"/>
        <v/>
      </c>
      <c r="AM95" s="90"/>
      <c r="AN95" s="90"/>
      <c r="AO95" s="84">
        <f t="shared" si="124"/>
        <v>0</v>
      </c>
      <c r="AP95" s="88">
        <f t="shared" si="125"/>
        <v>0</v>
      </c>
      <c r="AQ95" s="84">
        <f t="shared" si="126"/>
        <v>0</v>
      </c>
      <c r="AR95" s="89">
        <f t="shared" si="127"/>
        <v>0</v>
      </c>
      <c r="AS95" s="75" t="str">
        <f t="shared" si="88"/>
        <v/>
      </c>
      <c r="AT95" s="87"/>
      <c r="AU95" s="94"/>
      <c r="AV95" s="182"/>
      <c r="AW95" s="84">
        <f t="shared" si="128"/>
        <v>0</v>
      </c>
      <c r="AX95" s="84">
        <f t="shared" si="129"/>
        <v>0</v>
      </c>
      <c r="AY95" s="85" t="str">
        <f t="shared" si="89"/>
        <v/>
      </c>
      <c r="AZ95" s="87"/>
      <c r="BA95" s="87"/>
      <c r="BB95" s="91"/>
      <c r="BC95" s="84">
        <f t="shared" si="130"/>
        <v>0</v>
      </c>
      <c r="BD95" s="84">
        <f t="shared" si="131"/>
        <v>0</v>
      </c>
      <c r="BE95" s="88">
        <f t="shared" si="90"/>
        <v>0</v>
      </c>
      <c r="BF95" s="84">
        <f t="shared" si="132"/>
        <v>0</v>
      </c>
      <c r="BG95" s="89">
        <f t="shared" si="133"/>
        <v>0</v>
      </c>
      <c r="BH95" s="75" t="str">
        <f t="shared" si="91"/>
        <v/>
      </c>
      <c r="BI95" s="189"/>
      <c r="BJ95" s="87"/>
      <c r="BK95" s="94"/>
      <c r="BL95" s="84">
        <f t="shared" si="134"/>
        <v>0</v>
      </c>
      <c r="BM95" s="85" t="str">
        <f t="shared" si="92"/>
        <v/>
      </c>
      <c r="BN95" s="91"/>
      <c r="BO95" s="87"/>
      <c r="BP95" s="87"/>
      <c r="BQ95" s="84">
        <f t="shared" si="135"/>
        <v>0</v>
      </c>
      <c r="BR95" s="88">
        <f t="shared" si="93"/>
        <v>0</v>
      </c>
      <c r="BS95" s="84">
        <f t="shared" si="136"/>
        <v>0</v>
      </c>
      <c r="BT95" s="89">
        <f t="shared" si="137"/>
        <v>0</v>
      </c>
      <c r="BU95" s="75" t="str">
        <f t="shared" si="94"/>
        <v/>
      </c>
      <c r="BV95" s="184"/>
      <c r="BW95" s="87"/>
      <c r="BX95" s="84">
        <f t="shared" si="138"/>
        <v>0</v>
      </c>
      <c r="BY95" s="85" t="str">
        <f t="shared" si="95"/>
        <v/>
      </c>
      <c r="BZ95" s="91"/>
      <c r="CA95" s="87"/>
      <c r="CB95" s="84">
        <f t="shared" si="139"/>
        <v>0</v>
      </c>
      <c r="CC95" s="88">
        <f t="shared" si="140"/>
        <v>0</v>
      </c>
      <c r="CD95" s="84">
        <f t="shared" si="141"/>
        <v>0</v>
      </c>
      <c r="CE95" s="89">
        <f t="shared" si="142"/>
        <v>0</v>
      </c>
      <c r="CF95" s="75" t="str">
        <f t="shared" si="96"/>
        <v/>
      </c>
      <c r="CG95" s="189"/>
      <c r="CH95" s="87"/>
      <c r="CI95" s="84">
        <f>[2]January!AQ95</f>
        <v>0</v>
      </c>
      <c r="CJ95" s="84">
        <f t="shared" si="143"/>
        <v>0</v>
      </c>
      <c r="CK95" s="85" t="str">
        <f t="shared" si="97"/>
        <v/>
      </c>
      <c r="CL95" s="91"/>
      <c r="CM95" s="94"/>
      <c r="CN95" s="87"/>
      <c r="CO95" s="84">
        <f t="shared" si="144"/>
        <v>0</v>
      </c>
      <c r="CP95" s="88">
        <f t="shared" si="98"/>
        <v>0</v>
      </c>
      <c r="CQ95" s="84">
        <f t="shared" si="145"/>
        <v>0</v>
      </c>
      <c r="CR95" s="89">
        <f t="shared" si="146"/>
        <v>0</v>
      </c>
      <c r="CS95" s="75" t="str">
        <f t="shared" si="99"/>
        <v/>
      </c>
      <c r="CT95" s="92">
        <f t="shared" si="100"/>
        <v>0</v>
      </c>
      <c r="CU95" s="93" t="str">
        <f t="shared" si="101"/>
        <v/>
      </c>
      <c r="CV95" s="184"/>
      <c r="CW95" s="90"/>
      <c r="CX95" s="84">
        <f t="shared" si="147"/>
        <v>0</v>
      </c>
      <c r="CY95" s="94">
        <f t="shared" si="148"/>
        <v>0</v>
      </c>
      <c r="CZ95" s="89">
        <f t="shared" si="149"/>
        <v>0</v>
      </c>
      <c r="DA95" s="95" t="str">
        <f t="shared" si="102"/>
        <v/>
      </c>
      <c r="DB95" s="87"/>
      <c r="DC95" s="192"/>
      <c r="DD95" s="86">
        <f t="shared" si="150"/>
        <v>0</v>
      </c>
      <c r="DE95" s="94">
        <f t="shared" si="151"/>
        <v>0</v>
      </c>
      <c r="DF95" s="89">
        <f t="shared" si="152"/>
        <v>0</v>
      </c>
      <c r="DG95" s="75" t="str">
        <f t="shared" si="103"/>
        <v/>
      </c>
      <c r="DH95" s="92">
        <f t="shared" si="153"/>
        <v>0</v>
      </c>
      <c r="DI95" s="75" t="str">
        <f t="shared" si="104"/>
        <v/>
      </c>
      <c r="DJ95" s="65"/>
      <c r="DK95" s="87"/>
      <c r="DL95" s="84">
        <f t="shared" si="105"/>
        <v>0</v>
      </c>
      <c r="DM95" s="85" t="str">
        <f t="shared" si="106"/>
        <v/>
      </c>
      <c r="DN95" s="91"/>
      <c r="DO95" s="90"/>
      <c r="DP95" s="84">
        <f t="shared" si="107"/>
        <v>0</v>
      </c>
      <c r="DQ95" s="88">
        <f t="shared" si="154"/>
        <v>0</v>
      </c>
      <c r="DR95" s="84">
        <f t="shared" si="155"/>
        <v>0</v>
      </c>
      <c r="DS95" s="89">
        <f t="shared" si="156"/>
        <v>0</v>
      </c>
      <c r="DT95" s="75" t="str">
        <f t="shared" si="108"/>
        <v/>
      </c>
      <c r="DU95" s="76" t="str">
        <f t="shared" si="157"/>
        <v>- عربى</v>
      </c>
      <c r="DV95" s="96" t="str">
        <f>IF(AG95&lt;AG$13," - اللغة الاجنبية",IF(AC95&lt;AC$13,"- اللغة الاجنبية",IF(AC95="غ","- اللغة الاجنبية",IF(AC95="صفر"," -اللغة الاجنبية",""))))</f>
        <v xml:space="preserve"> - اللغة الاجنبية</v>
      </c>
      <c r="DW95" s="76" t="str">
        <f t="shared" si="158"/>
        <v xml:space="preserve"> - دراسات</v>
      </c>
      <c r="DX95" s="75" t="str">
        <f t="shared" si="159"/>
        <v xml:space="preserve"> - رياضيات</v>
      </c>
      <c r="DY95" s="76" t="str">
        <f t="shared" si="160"/>
        <v xml:space="preserve"> - علـوم</v>
      </c>
      <c r="DZ95" s="96" t="str">
        <f t="shared" si="161"/>
        <v xml:space="preserve"> - تربية فنية</v>
      </c>
      <c r="EA95" s="75" t="str">
        <f t="shared" si="162"/>
        <v xml:space="preserve"> - حاسب الى</v>
      </c>
      <c r="EB95" s="76" t="str">
        <f t="shared" si="163"/>
        <v xml:space="preserve"> - تربية دينية</v>
      </c>
      <c r="EC95" s="97">
        <f t="shared" si="164"/>
        <v>0</v>
      </c>
      <c r="ED95" s="77" t="str">
        <f t="shared" si="165"/>
        <v/>
      </c>
      <c r="EE95" s="98" t="str">
        <f>IF(A95="","",""&amp;ED95&amp;""&amp;DU95&amp;""&amp;DW95&amp;""&amp;DV95&amp;""&amp;DX95&amp;""&amp;DY95&amp;""&amp;DZ95&amp;""&amp;EA95&amp;""&amp;#REF!&amp;""&amp;#REF!&amp;""&amp;EB95&amp;"")</f>
        <v/>
      </c>
      <c r="EF95" s="79"/>
      <c r="EG95" s="211"/>
      <c r="EH95" s="130"/>
      <c r="EI95" s="131"/>
      <c r="EJ95" s="132"/>
      <c r="EK95" s="131"/>
      <c r="EL95" s="132"/>
      <c r="EN95" s="133"/>
      <c r="EO95" s="212"/>
      <c r="FB95" s="214"/>
      <c r="FC95" s="214"/>
      <c r="FD95" s="214"/>
      <c r="FE95" s="214"/>
      <c r="FF95" s="214"/>
      <c r="FG95" s="214"/>
      <c r="FH95" s="214"/>
      <c r="FI95" s="214"/>
      <c r="FJ95" s="214"/>
      <c r="FK95" s="214"/>
      <c r="GH95" s="118"/>
      <c r="GI95" s="118"/>
      <c r="GJ95" s="118"/>
      <c r="GK95" s="216"/>
      <c r="GL95" s="118"/>
      <c r="GM95" s="118"/>
      <c r="GN95" s="216"/>
      <c r="GO95" s="118"/>
      <c r="GP95" s="118"/>
      <c r="GQ95" s="118"/>
      <c r="GR95" s="129"/>
      <c r="GS95" s="129"/>
      <c r="GT95" s="79"/>
    </row>
    <row r="96" spans="1:202" ht="22.5">
      <c r="A96" s="80" t="str">
        <f t="shared" si="109"/>
        <v/>
      </c>
      <c r="B96" s="166"/>
      <c r="C96" s="167"/>
      <c r="D96" s="168"/>
      <c r="E96" s="81" t="str">
        <f t="shared" si="110"/>
        <v/>
      </c>
      <c r="F96" s="82" t="str">
        <f t="shared" si="111"/>
        <v/>
      </c>
      <c r="G96" s="83" t="str">
        <f t="shared" si="112"/>
        <v/>
      </c>
      <c r="H96" s="176"/>
      <c r="I96" s="177"/>
      <c r="J96" s="178"/>
      <c r="K96" s="178"/>
      <c r="L96" s="178"/>
      <c r="M96" s="87"/>
      <c r="N96" s="87"/>
      <c r="O96" s="84">
        <f t="shared" si="113"/>
        <v>0</v>
      </c>
      <c r="P96" s="85" t="str">
        <f t="shared" si="83"/>
        <v/>
      </c>
      <c r="Q96" s="91"/>
      <c r="R96" s="87"/>
      <c r="S96" s="58">
        <f t="shared" si="114"/>
        <v>0</v>
      </c>
      <c r="T96" s="88">
        <f t="shared" si="115"/>
        <v>0</v>
      </c>
      <c r="U96" s="84">
        <f t="shared" si="116"/>
        <v>0</v>
      </c>
      <c r="V96" s="89">
        <f t="shared" si="117"/>
        <v>0</v>
      </c>
      <c r="W96" s="75" t="str">
        <f t="shared" si="84"/>
        <v/>
      </c>
      <c r="X96" s="184"/>
      <c r="Y96" s="87"/>
      <c r="Z96" s="84">
        <f t="shared" si="118"/>
        <v>0</v>
      </c>
      <c r="AA96" s="85" t="str">
        <f t="shared" si="85"/>
        <v/>
      </c>
      <c r="AB96" s="91"/>
      <c r="AC96" s="90"/>
      <c r="AD96" s="58">
        <f t="shared" si="119"/>
        <v>0</v>
      </c>
      <c r="AE96" s="88">
        <f t="shared" si="120"/>
        <v>0</v>
      </c>
      <c r="AF96" s="84">
        <f t="shared" si="121"/>
        <v>0</v>
      </c>
      <c r="AG96" s="89">
        <f t="shared" si="122"/>
        <v>0</v>
      </c>
      <c r="AH96" s="75" t="str">
        <f t="shared" si="86"/>
        <v/>
      </c>
      <c r="AI96" s="184"/>
      <c r="AJ96" s="87"/>
      <c r="AK96" s="58">
        <f t="shared" si="123"/>
        <v>0</v>
      </c>
      <c r="AL96" s="59" t="str">
        <f t="shared" si="87"/>
        <v/>
      </c>
      <c r="AM96" s="90"/>
      <c r="AN96" s="90"/>
      <c r="AO96" s="84">
        <f t="shared" si="124"/>
        <v>0</v>
      </c>
      <c r="AP96" s="88">
        <f t="shared" si="125"/>
        <v>0</v>
      </c>
      <c r="AQ96" s="84">
        <f t="shared" si="126"/>
        <v>0</v>
      </c>
      <c r="AR96" s="89">
        <f t="shared" si="127"/>
        <v>0</v>
      </c>
      <c r="AS96" s="75" t="str">
        <f t="shared" si="88"/>
        <v/>
      </c>
      <c r="AT96" s="87"/>
      <c r="AU96" s="94"/>
      <c r="AV96" s="182"/>
      <c r="AW96" s="84">
        <f t="shared" si="128"/>
        <v>0</v>
      </c>
      <c r="AX96" s="84">
        <f t="shared" si="129"/>
        <v>0</v>
      </c>
      <c r="AY96" s="85" t="str">
        <f t="shared" si="89"/>
        <v/>
      </c>
      <c r="AZ96" s="87"/>
      <c r="BA96" s="87"/>
      <c r="BB96" s="91"/>
      <c r="BC96" s="84">
        <f t="shared" si="130"/>
        <v>0</v>
      </c>
      <c r="BD96" s="84">
        <f t="shared" si="131"/>
        <v>0</v>
      </c>
      <c r="BE96" s="88">
        <f t="shared" si="90"/>
        <v>0</v>
      </c>
      <c r="BF96" s="84">
        <f t="shared" si="132"/>
        <v>0</v>
      </c>
      <c r="BG96" s="89">
        <f t="shared" si="133"/>
        <v>0</v>
      </c>
      <c r="BH96" s="75" t="str">
        <f t="shared" si="91"/>
        <v/>
      </c>
      <c r="BI96" s="189"/>
      <c r="BJ96" s="87"/>
      <c r="BK96" s="94"/>
      <c r="BL96" s="84">
        <f t="shared" si="134"/>
        <v>0</v>
      </c>
      <c r="BM96" s="85" t="str">
        <f t="shared" si="92"/>
        <v/>
      </c>
      <c r="BN96" s="91"/>
      <c r="BO96" s="87"/>
      <c r="BP96" s="87"/>
      <c r="BQ96" s="84">
        <f t="shared" si="135"/>
        <v>0</v>
      </c>
      <c r="BR96" s="88">
        <f t="shared" si="93"/>
        <v>0</v>
      </c>
      <c r="BS96" s="84">
        <f t="shared" si="136"/>
        <v>0</v>
      </c>
      <c r="BT96" s="89">
        <f t="shared" si="137"/>
        <v>0</v>
      </c>
      <c r="BU96" s="75" t="str">
        <f t="shared" si="94"/>
        <v/>
      </c>
      <c r="BV96" s="184"/>
      <c r="BW96" s="87"/>
      <c r="BX96" s="84">
        <f t="shared" si="138"/>
        <v>0</v>
      </c>
      <c r="BY96" s="85" t="str">
        <f t="shared" si="95"/>
        <v/>
      </c>
      <c r="BZ96" s="91"/>
      <c r="CA96" s="87"/>
      <c r="CB96" s="84">
        <f t="shared" si="139"/>
        <v>0</v>
      </c>
      <c r="CC96" s="88">
        <f t="shared" si="140"/>
        <v>0</v>
      </c>
      <c r="CD96" s="84">
        <f t="shared" si="141"/>
        <v>0</v>
      </c>
      <c r="CE96" s="89">
        <f t="shared" si="142"/>
        <v>0</v>
      </c>
      <c r="CF96" s="75" t="str">
        <f t="shared" si="96"/>
        <v/>
      </c>
      <c r="CG96" s="189"/>
      <c r="CH96" s="87"/>
      <c r="CI96" s="84">
        <f>[2]January!AQ96</f>
        <v>0</v>
      </c>
      <c r="CJ96" s="84">
        <f t="shared" si="143"/>
        <v>0</v>
      </c>
      <c r="CK96" s="85" t="str">
        <f t="shared" si="97"/>
        <v/>
      </c>
      <c r="CL96" s="91"/>
      <c r="CM96" s="94"/>
      <c r="CN96" s="87"/>
      <c r="CO96" s="84">
        <f t="shared" si="144"/>
        <v>0</v>
      </c>
      <c r="CP96" s="88">
        <f t="shared" si="98"/>
        <v>0</v>
      </c>
      <c r="CQ96" s="84">
        <f t="shared" si="145"/>
        <v>0</v>
      </c>
      <c r="CR96" s="89">
        <f t="shared" si="146"/>
        <v>0</v>
      </c>
      <c r="CS96" s="75" t="str">
        <f t="shared" si="99"/>
        <v/>
      </c>
      <c r="CT96" s="92">
        <f t="shared" si="100"/>
        <v>0</v>
      </c>
      <c r="CU96" s="93" t="str">
        <f t="shared" si="101"/>
        <v/>
      </c>
      <c r="CV96" s="184"/>
      <c r="CW96" s="90"/>
      <c r="CX96" s="84">
        <f t="shared" si="147"/>
        <v>0</v>
      </c>
      <c r="CY96" s="94">
        <f t="shared" si="148"/>
        <v>0</v>
      </c>
      <c r="CZ96" s="89">
        <f t="shared" si="149"/>
        <v>0</v>
      </c>
      <c r="DA96" s="95" t="str">
        <f t="shared" si="102"/>
        <v/>
      </c>
      <c r="DB96" s="87"/>
      <c r="DC96" s="192"/>
      <c r="DD96" s="86">
        <f t="shared" si="150"/>
        <v>0</v>
      </c>
      <c r="DE96" s="94">
        <f t="shared" si="151"/>
        <v>0</v>
      </c>
      <c r="DF96" s="89">
        <f t="shared" si="152"/>
        <v>0</v>
      </c>
      <c r="DG96" s="75" t="str">
        <f t="shared" si="103"/>
        <v/>
      </c>
      <c r="DH96" s="92">
        <f t="shared" si="153"/>
        <v>0</v>
      </c>
      <c r="DI96" s="75" t="str">
        <f t="shared" si="104"/>
        <v/>
      </c>
      <c r="DJ96" s="65"/>
      <c r="DK96" s="87"/>
      <c r="DL96" s="84">
        <f t="shared" si="105"/>
        <v>0</v>
      </c>
      <c r="DM96" s="85" t="str">
        <f t="shared" si="106"/>
        <v/>
      </c>
      <c r="DN96" s="91"/>
      <c r="DO96" s="90"/>
      <c r="DP96" s="84">
        <f t="shared" si="107"/>
        <v>0</v>
      </c>
      <c r="DQ96" s="88">
        <f t="shared" si="154"/>
        <v>0</v>
      </c>
      <c r="DR96" s="84">
        <f t="shared" si="155"/>
        <v>0</v>
      </c>
      <c r="DS96" s="89">
        <f t="shared" si="156"/>
        <v>0</v>
      </c>
      <c r="DT96" s="75" t="str">
        <f t="shared" si="108"/>
        <v/>
      </c>
      <c r="DU96" s="76" t="str">
        <f t="shared" si="157"/>
        <v>- عربى</v>
      </c>
      <c r="DV96" s="96" t="str">
        <f>IF(AG96&lt;AG$13," - اللغة الاجنبية",IF(AC96&lt;AC$13,"- اللغة الاجنبية",IF(AC96="غ","- اللغة الاجنبية",IF(AC96="صفر"," -اللغة الاجنبية",""))))</f>
        <v xml:space="preserve"> - اللغة الاجنبية</v>
      </c>
      <c r="DW96" s="76" t="str">
        <f t="shared" si="158"/>
        <v xml:space="preserve"> - دراسات</v>
      </c>
      <c r="DX96" s="75" t="str">
        <f t="shared" si="159"/>
        <v xml:space="preserve"> - رياضيات</v>
      </c>
      <c r="DY96" s="76" t="str">
        <f t="shared" si="160"/>
        <v xml:space="preserve"> - علـوم</v>
      </c>
      <c r="DZ96" s="96" t="str">
        <f t="shared" si="161"/>
        <v xml:space="preserve"> - تربية فنية</v>
      </c>
      <c r="EA96" s="75" t="str">
        <f t="shared" si="162"/>
        <v xml:space="preserve"> - حاسب الى</v>
      </c>
      <c r="EB96" s="76" t="str">
        <f t="shared" si="163"/>
        <v xml:space="preserve"> - تربية دينية</v>
      </c>
      <c r="EC96" s="97">
        <f t="shared" si="164"/>
        <v>0</v>
      </c>
      <c r="ED96" s="77" t="str">
        <f t="shared" si="165"/>
        <v/>
      </c>
      <c r="EE96" s="98" t="str">
        <f>IF(A96="","",""&amp;ED96&amp;""&amp;DU96&amp;""&amp;DW96&amp;""&amp;DV96&amp;""&amp;DX96&amp;""&amp;DY96&amp;""&amp;DZ96&amp;""&amp;EA96&amp;""&amp;#REF!&amp;""&amp;#REF!&amp;""&amp;EB96&amp;"")</f>
        <v/>
      </c>
      <c r="EF96" s="79"/>
      <c r="EG96" s="211"/>
      <c r="EH96" s="130"/>
      <c r="EI96" s="131"/>
      <c r="EJ96" s="132"/>
      <c r="EK96" s="131"/>
      <c r="EL96" s="132"/>
      <c r="EN96" s="133"/>
      <c r="EO96" s="212"/>
      <c r="FB96" s="214"/>
      <c r="FC96" s="214"/>
      <c r="FD96" s="214"/>
      <c r="FE96" s="214"/>
      <c r="FF96" s="214"/>
      <c r="FG96" s="214"/>
      <c r="FH96" s="214"/>
      <c r="FI96" s="214"/>
      <c r="FJ96" s="214"/>
      <c r="FK96" s="214"/>
      <c r="GH96" s="118"/>
      <c r="GI96" s="118"/>
      <c r="GJ96" s="118"/>
      <c r="GK96" s="216"/>
      <c r="GL96" s="118"/>
      <c r="GM96" s="118"/>
      <c r="GN96" s="216"/>
      <c r="GO96" s="118"/>
      <c r="GP96" s="118"/>
      <c r="GQ96" s="118"/>
      <c r="GR96" s="129"/>
      <c r="GS96" s="129"/>
      <c r="GT96" s="79"/>
    </row>
    <row r="97" spans="1:202" ht="22.5">
      <c r="A97" s="80" t="str">
        <f t="shared" si="109"/>
        <v/>
      </c>
      <c r="B97" s="166"/>
      <c r="C97" s="167"/>
      <c r="D97" s="168"/>
      <c r="E97" s="81" t="str">
        <f t="shared" si="110"/>
        <v/>
      </c>
      <c r="F97" s="82" t="str">
        <f t="shared" si="111"/>
        <v/>
      </c>
      <c r="G97" s="83" t="str">
        <f t="shared" si="112"/>
        <v/>
      </c>
      <c r="H97" s="176"/>
      <c r="I97" s="177"/>
      <c r="J97" s="178"/>
      <c r="K97" s="178"/>
      <c r="L97" s="178"/>
      <c r="M97" s="87"/>
      <c r="N97" s="87"/>
      <c r="O97" s="84">
        <f t="shared" si="113"/>
        <v>0</v>
      </c>
      <c r="P97" s="85" t="str">
        <f t="shared" si="83"/>
        <v/>
      </c>
      <c r="Q97" s="91"/>
      <c r="R97" s="87"/>
      <c r="S97" s="58">
        <f t="shared" si="114"/>
        <v>0</v>
      </c>
      <c r="T97" s="88">
        <f t="shared" si="115"/>
        <v>0</v>
      </c>
      <c r="U97" s="84">
        <f t="shared" si="116"/>
        <v>0</v>
      </c>
      <c r="V97" s="89">
        <f t="shared" si="117"/>
        <v>0</v>
      </c>
      <c r="W97" s="75" t="str">
        <f t="shared" si="84"/>
        <v/>
      </c>
      <c r="X97" s="184"/>
      <c r="Y97" s="87"/>
      <c r="Z97" s="84">
        <f t="shared" si="118"/>
        <v>0</v>
      </c>
      <c r="AA97" s="85" t="str">
        <f t="shared" si="85"/>
        <v/>
      </c>
      <c r="AB97" s="91"/>
      <c r="AC97" s="90"/>
      <c r="AD97" s="58">
        <f t="shared" si="119"/>
        <v>0</v>
      </c>
      <c r="AE97" s="88">
        <f t="shared" si="120"/>
        <v>0</v>
      </c>
      <c r="AF97" s="84">
        <f t="shared" si="121"/>
        <v>0</v>
      </c>
      <c r="AG97" s="89">
        <f t="shared" si="122"/>
        <v>0</v>
      </c>
      <c r="AH97" s="75" t="str">
        <f t="shared" si="86"/>
        <v/>
      </c>
      <c r="AI97" s="184"/>
      <c r="AJ97" s="87"/>
      <c r="AK97" s="58">
        <f t="shared" si="123"/>
        <v>0</v>
      </c>
      <c r="AL97" s="59" t="str">
        <f t="shared" si="87"/>
        <v/>
      </c>
      <c r="AM97" s="90"/>
      <c r="AN97" s="90"/>
      <c r="AO97" s="84">
        <f t="shared" si="124"/>
        <v>0</v>
      </c>
      <c r="AP97" s="88">
        <f t="shared" si="125"/>
        <v>0</v>
      </c>
      <c r="AQ97" s="84">
        <f t="shared" si="126"/>
        <v>0</v>
      </c>
      <c r="AR97" s="89">
        <f t="shared" si="127"/>
        <v>0</v>
      </c>
      <c r="AS97" s="75" t="str">
        <f t="shared" si="88"/>
        <v/>
      </c>
      <c r="AT97" s="87"/>
      <c r="AU97" s="94"/>
      <c r="AV97" s="182"/>
      <c r="AW97" s="84">
        <f t="shared" si="128"/>
        <v>0</v>
      </c>
      <c r="AX97" s="84">
        <f t="shared" si="129"/>
        <v>0</v>
      </c>
      <c r="AY97" s="85" t="str">
        <f t="shared" si="89"/>
        <v/>
      </c>
      <c r="AZ97" s="87"/>
      <c r="BA97" s="87"/>
      <c r="BB97" s="91"/>
      <c r="BC97" s="84">
        <f t="shared" si="130"/>
        <v>0</v>
      </c>
      <c r="BD97" s="84">
        <f t="shared" si="131"/>
        <v>0</v>
      </c>
      <c r="BE97" s="88">
        <f t="shared" si="90"/>
        <v>0</v>
      </c>
      <c r="BF97" s="84">
        <f t="shared" si="132"/>
        <v>0</v>
      </c>
      <c r="BG97" s="89">
        <f t="shared" si="133"/>
        <v>0</v>
      </c>
      <c r="BH97" s="75" t="str">
        <f t="shared" si="91"/>
        <v/>
      </c>
      <c r="BI97" s="189"/>
      <c r="BJ97" s="87"/>
      <c r="BK97" s="94"/>
      <c r="BL97" s="84">
        <f t="shared" si="134"/>
        <v>0</v>
      </c>
      <c r="BM97" s="85" t="str">
        <f t="shared" si="92"/>
        <v/>
      </c>
      <c r="BN97" s="91"/>
      <c r="BO97" s="87"/>
      <c r="BP97" s="87"/>
      <c r="BQ97" s="84">
        <f t="shared" si="135"/>
        <v>0</v>
      </c>
      <c r="BR97" s="88">
        <f t="shared" si="93"/>
        <v>0</v>
      </c>
      <c r="BS97" s="84">
        <f t="shared" si="136"/>
        <v>0</v>
      </c>
      <c r="BT97" s="89">
        <f t="shared" si="137"/>
        <v>0</v>
      </c>
      <c r="BU97" s="75" t="str">
        <f t="shared" si="94"/>
        <v/>
      </c>
      <c r="BV97" s="184"/>
      <c r="BW97" s="87"/>
      <c r="BX97" s="84">
        <f t="shared" si="138"/>
        <v>0</v>
      </c>
      <c r="BY97" s="85" t="str">
        <f t="shared" si="95"/>
        <v/>
      </c>
      <c r="BZ97" s="91"/>
      <c r="CA97" s="87"/>
      <c r="CB97" s="84">
        <f t="shared" si="139"/>
        <v>0</v>
      </c>
      <c r="CC97" s="88">
        <f t="shared" si="140"/>
        <v>0</v>
      </c>
      <c r="CD97" s="84">
        <f t="shared" si="141"/>
        <v>0</v>
      </c>
      <c r="CE97" s="89">
        <f t="shared" si="142"/>
        <v>0</v>
      </c>
      <c r="CF97" s="75" t="str">
        <f t="shared" si="96"/>
        <v/>
      </c>
      <c r="CG97" s="189"/>
      <c r="CH97" s="87"/>
      <c r="CI97" s="84">
        <f>[2]January!AQ97</f>
        <v>0</v>
      </c>
      <c r="CJ97" s="84">
        <f t="shared" si="143"/>
        <v>0</v>
      </c>
      <c r="CK97" s="85" t="str">
        <f t="shared" si="97"/>
        <v/>
      </c>
      <c r="CL97" s="91"/>
      <c r="CM97" s="94"/>
      <c r="CN97" s="87"/>
      <c r="CO97" s="84">
        <f t="shared" si="144"/>
        <v>0</v>
      </c>
      <c r="CP97" s="88">
        <f t="shared" si="98"/>
        <v>0</v>
      </c>
      <c r="CQ97" s="84">
        <f t="shared" si="145"/>
        <v>0</v>
      </c>
      <c r="CR97" s="89">
        <f t="shared" si="146"/>
        <v>0</v>
      </c>
      <c r="CS97" s="75" t="str">
        <f t="shared" si="99"/>
        <v/>
      </c>
      <c r="CT97" s="92">
        <f t="shared" si="100"/>
        <v>0</v>
      </c>
      <c r="CU97" s="93" t="str">
        <f t="shared" si="101"/>
        <v/>
      </c>
      <c r="CV97" s="184"/>
      <c r="CW97" s="90"/>
      <c r="CX97" s="84">
        <f t="shared" si="147"/>
        <v>0</v>
      </c>
      <c r="CY97" s="94">
        <f t="shared" si="148"/>
        <v>0</v>
      </c>
      <c r="CZ97" s="89">
        <f t="shared" si="149"/>
        <v>0</v>
      </c>
      <c r="DA97" s="95" t="str">
        <f t="shared" si="102"/>
        <v/>
      </c>
      <c r="DB97" s="87"/>
      <c r="DC97" s="192"/>
      <c r="DD97" s="86">
        <f t="shared" si="150"/>
        <v>0</v>
      </c>
      <c r="DE97" s="94">
        <f t="shared" si="151"/>
        <v>0</v>
      </c>
      <c r="DF97" s="89">
        <f t="shared" si="152"/>
        <v>0</v>
      </c>
      <c r="DG97" s="75" t="str">
        <f t="shared" si="103"/>
        <v/>
      </c>
      <c r="DH97" s="92">
        <f t="shared" si="153"/>
        <v>0</v>
      </c>
      <c r="DI97" s="75" t="str">
        <f t="shared" si="104"/>
        <v/>
      </c>
      <c r="DJ97" s="65"/>
      <c r="DK97" s="87"/>
      <c r="DL97" s="84">
        <f t="shared" si="105"/>
        <v>0</v>
      </c>
      <c r="DM97" s="85" t="str">
        <f t="shared" si="106"/>
        <v/>
      </c>
      <c r="DN97" s="91"/>
      <c r="DO97" s="90"/>
      <c r="DP97" s="84">
        <f t="shared" si="107"/>
        <v>0</v>
      </c>
      <c r="DQ97" s="88">
        <f t="shared" si="154"/>
        <v>0</v>
      </c>
      <c r="DR97" s="84">
        <f t="shared" si="155"/>
        <v>0</v>
      </c>
      <c r="DS97" s="89">
        <f t="shared" si="156"/>
        <v>0</v>
      </c>
      <c r="DT97" s="75" t="str">
        <f t="shared" si="108"/>
        <v/>
      </c>
      <c r="DU97" s="76" t="str">
        <f t="shared" si="157"/>
        <v>- عربى</v>
      </c>
      <c r="DV97" s="96" t="str">
        <f>IF(AG97&lt;AG$13," - اللغة الاجنبية",IF(AC97&lt;AC$13,"- اللغة الاجنبية",IF(AC97="غ","- اللغة الاجنبية",IF(AC97="صفر"," -اللغة الاجنبية",""))))</f>
        <v xml:space="preserve"> - اللغة الاجنبية</v>
      </c>
      <c r="DW97" s="76" t="str">
        <f t="shared" si="158"/>
        <v xml:space="preserve"> - دراسات</v>
      </c>
      <c r="DX97" s="75" t="str">
        <f t="shared" si="159"/>
        <v xml:space="preserve"> - رياضيات</v>
      </c>
      <c r="DY97" s="76" t="str">
        <f t="shared" si="160"/>
        <v xml:space="preserve"> - علـوم</v>
      </c>
      <c r="DZ97" s="96" t="str">
        <f t="shared" si="161"/>
        <v xml:space="preserve"> - تربية فنية</v>
      </c>
      <c r="EA97" s="75" t="str">
        <f t="shared" si="162"/>
        <v xml:space="preserve"> - حاسب الى</v>
      </c>
      <c r="EB97" s="76" t="str">
        <f t="shared" si="163"/>
        <v xml:space="preserve"> - تربية دينية</v>
      </c>
      <c r="EC97" s="97">
        <f t="shared" si="164"/>
        <v>0</v>
      </c>
      <c r="ED97" s="77" t="str">
        <f t="shared" si="165"/>
        <v/>
      </c>
      <c r="EE97" s="98" t="str">
        <f>IF(A97="","",""&amp;ED97&amp;""&amp;DU97&amp;""&amp;DW97&amp;""&amp;DV97&amp;""&amp;DX97&amp;""&amp;DY97&amp;""&amp;DZ97&amp;""&amp;EA97&amp;""&amp;#REF!&amp;""&amp;#REF!&amp;""&amp;EB97&amp;"")</f>
        <v/>
      </c>
      <c r="EF97" s="79"/>
      <c r="EG97" s="211"/>
      <c r="EH97" s="130"/>
      <c r="EI97" s="131"/>
      <c r="EJ97" s="132"/>
      <c r="EK97" s="131"/>
      <c r="EL97" s="132"/>
      <c r="EN97" s="133"/>
      <c r="EO97" s="212"/>
      <c r="FB97" s="214"/>
      <c r="FC97" s="214"/>
      <c r="FD97" s="214"/>
      <c r="FE97" s="214"/>
      <c r="FF97" s="214"/>
      <c r="FG97" s="214"/>
      <c r="FH97" s="214"/>
      <c r="FI97" s="214"/>
      <c r="FJ97" s="214"/>
      <c r="FK97" s="214"/>
      <c r="GH97" s="118"/>
      <c r="GI97" s="118"/>
      <c r="GJ97" s="118"/>
      <c r="GK97" s="216"/>
      <c r="GL97" s="118"/>
      <c r="GM97" s="118"/>
      <c r="GN97" s="216"/>
      <c r="GO97" s="118"/>
      <c r="GP97" s="118"/>
      <c r="GQ97" s="118"/>
      <c r="GR97" s="129"/>
      <c r="GS97" s="129"/>
      <c r="GT97" s="79"/>
    </row>
    <row r="98" spans="1:202" ht="22.5">
      <c r="A98" s="80" t="str">
        <f t="shared" si="109"/>
        <v/>
      </c>
      <c r="B98" s="166"/>
      <c r="C98" s="167"/>
      <c r="D98" s="168"/>
      <c r="E98" s="81" t="str">
        <f t="shared" si="110"/>
        <v/>
      </c>
      <c r="F98" s="82" t="str">
        <f t="shared" si="111"/>
        <v/>
      </c>
      <c r="G98" s="83" t="str">
        <f t="shared" si="112"/>
        <v/>
      </c>
      <c r="H98" s="176"/>
      <c r="I98" s="177"/>
      <c r="J98" s="178"/>
      <c r="K98" s="178"/>
      <c r="L98" s="178"/>
      <c r="M98" s="87"/>
      <c r="N98" s="87"/>
      <c r="O98" s="84">
        <f t="shared" si="113"/>
        <v>0</v>
      </c>
      <c r="P98" s="85" t="str">
        <f t="shared" si="83"/>
        <v/>
      </c>
      <c r="Q98" s="91"/>
      <c r="R98" s="87"/>
      <c r="S98" s="58">
        <f t="shared" si="114"/>
        <v>0</v>
      </c>
      <c r="T98" s="88">
        <f t="shared" si="115"/>
        <v>0</v>
      </c>
      <c r="U98" s="84">
        <f t="shared" si="116"/>
        <v>0</v>
      </c>
      <c r="V98" s="89">
        <f t="shared" si="117"/>
        <v>0</v>
      </c>
      <c r="W98" s="75" t="str">
        <f t="shared" si="84"/>
        <v/>
      </c>
      <c r="X98" s="184"/>
      <c r="Y98" s="87"/>
      <c r="Z98" s="84">
        <f t="shared" si="118"/>
        <v>0</v>
      </c>
      <c r="AA98" s="85" t="str">
        <f t="shared" si="85"/>
        <v/>
      </c>
      <c r="AB98" s="91"/>
      <c r="AC98" s="90"/>
      <c r="AD98" s="58">
        <f t="shared" si="119"/>
        <v>0</v>
      </c>
      <c r="AE98" s="88">
        <f t="shared" si="120"/>
        <v>0</v>
      </c>
      <c r="AF98" s="84">
        <f t="shared" si="121"/>
        <v>0</v>
      </c>
      <c r="AG98" s="89">
        <f t="shared" si="122"/>
        <v>0</v>
      </c>
      <c r="AH98" s="75" t="str">
        <f t="shared" si="86"/>
        <v/>
      </c>
      <c r="AI98" s="184"/>
      <c r="AJ98" s="87"/>
      <c r="AK98" s="58">
        <f t="shared" si="123"/>
        <v>0</v>
      </c>
      <c r="AL98" s="59" t="str">
        <f t="shared" si="87"/>
        <v/>
      </c>
      <c r="AM98" s="90"/>
      <c r="AN98" s="90"/>
      <c r="AO98" s="84">
        <f t="shared" si="124"/>
        <v>0</v>
      </c>
      <c r="AP98" s="88">
        <f t="shared" si="125"/>
        <v>0</v>
      </c>
      <c r="AQ98" s="84">
        <f t="shared" si="126"/>
        <v>0</v>
      </c>
      <c r="AR98" s="89">
        <f t="shared" si="127"/>
        <v>0</v>
      </c>
      <c r="AS98" s="75" t="str">
        <f t="shared" si="88"/>
        <v/>
      </c>
      <c r="AT98" s="87"/>
      <c r="AU98" s="94"/>
      <c r="AV98" s="182"/>
      <c r="AW98" s="84">
        <f t="shared" si="128"/>
        <v>0</v>
      </c>
      <c r="AX98" s="84">
        <f t="shared" si="129"/>
        <v>0</v>
      </c>
      <c r="AY98" s="85" t="str">
        <f t="shared" si="89"/>
        <v/>
      </c>
      <c r="AZ98" s="87"/>
      <c r="BA98" s="87"/>
      <c r="BB98" s="91"/>
      <c r="BC98" s="84">
        <f t="shared" si="130"/>
        <v>0</v>
      </c>
      <c r="BD98" s="84">
        <f t="shared" si="131"/>
        <v>0</v>
      </c>
      <c r="BE98" s="88">
        <f t="shared" si="90"/>
        <v>0</v>
      </c>
      <c r="BF98" s="84">
        <f t="shared" si="132"/>
        <v>0</v>
      </c>
      <c r="BG98" s="89">
        <f t="shared" si="133"/>
        <v>0</v>
      </c>
      <c r="BH98" s="75" t="str">
        <f t="shared" si="91"/>
        <v/>
      </c>
      <c r="BI98" s="189"/>
      <c r="BJ98" s="87"/>
      <c r="BK98" s="94"/>
      <c r="BL98" s="84">
        <f t="shared" si="134"/>
        <v>0</v>
      </c>
      <c r="BM98" s="85" t="str">
        <f t="shared" si="92"/>
        <v/>
      </c>
      <c r="BN98" s="91"/>
      <c r="BO98" s="87"/>
      <c r="BP98" s="87"/>
      <c r="BQ98" s="84">
        <f t="shared" si="135"/>
        <v>0</v>
      </c>
      <c r="BR98" s="88">
        <f t="shared" si="93"/>
        <v>0</v>
      </c>
      <c r="BS98" s="84">
        <f t="shared" si="136"/>
        <v>0</v>
      </c>
      <c r="BT98" s="89">
        <f t="shared" si="137"/>
        <v>0</v>
      </c>
      <c r="BU98" s="75" t="str">
        <f t="shared" si="94"/>
        <v/>
      </c>
      <c r="BV98" s="184"/>
      <c r="BW98" s="87"/>
      <c r="BX98" s="84">
        <f t="shared" si="138"/>
        <v>0</v>
      </c>
      <c r="BY98" s="85" t="str">
        <f t="shared" si="95"/>
        <v/>
      </c>
      <c r="BZ98" s="91"/>
      <c r="CA98" s="87"/>
      <c r="CB98" s="84">
        <f t="shared" si="139"/>
        <v>0</v>
      </c>
      <c r="CC98" s="88">
        <f t="shared" si="140"/>
        <v>0</v>
      </c>
      <c r="CD98" s="84">
        <f t="shared" si="141"/>
        <v>0</v>
      </c>
      <c r="CE98" s="89">
        <f t="shared" si="142"/>
        <v>0</v>
      </c>
      <c r="CF98" s="75" t="str">
        <f t="shared" si="96"/>
        <v/>
      </c>
      <c r="CG98" s="189"/>
      <c r="CH98" s="87"/>
      <c r="CI98" s="84">
        <f>[2]January!AQ98</f>
        <v>0</v>
      </c>
      <c r="CJ98" s="84">
        <f t="shared" si="143"/>
        <v>0</v>
      </c>
      <c r="CK98" s="85" t="str">
        <f t="shared" si="97"/>
        <v/>
      </c>
      <c r="CL98" s="91"/>
      <c r="CM98" s="94"/>
      <c r="CN98" s="87"/>
      <c r="CO98" s="84">
        <f t="shared" si="144"/>
        <v>0</v>
      </c>
      <c r="CP98" s="88">
        <f t="shared" si="98"/>
        <v>0</v>
      </c>
      <c r="CQ98" s="84">
        <f t="shared" si="145"/>
        <v>0</v>
      </c>
      <c r="CR98" s="89">
        <f t="shared" si="146"/>
        <v>0</v>
      </c>
      <c r="CS98" s="75" t="str">
        <f t="shared" si="99"/>
        <v/>
      </c>
      <c r="CT98" s="92">
        <f t="shared" si="100"/>
        <v>0</v>
      </c>
      <c r="CU98" s="93" t="str">
        <f t="shared" si="101"/>
        <v/>
      </c>
      <c r="CV98" s="184"/>
      <c r="CW98" s="90"/>
      <c r="CX98" s="84">
        <f t="shared" si="147"/>
        <v>0</v>
      </c>
      <c r="CY98" s="94">
        <f t="shared" si="148"/>
        <v>0</v>
      </c>
      <c r="CZ98" s="89">
        <f t="shared" si="149"/>
        <v>0</v>
      </c>
      <c r="DA98" s="95" t="str">
        <f t="shared" si="102"/>
        <v/>
      </c>
      <c r="DB98" s="87"/>
      <c r="DC98" s="192"/>
      <c r="DD98" s="86">
        <f t="shared" si="150"/>
        <v>0</v>
      </c>
      <c r="DE98" s="94">
        <f t="shared" si="151"/>
        <v>0</v>
      </c>
      <c r="DF98" s="89">
        <f t="shared" si="152"/>
        <v>0</v>
      </c>
      <c r="DG98" s="75" t="str">
        <f t="shared" si="103"/>
        <v/>
      </c>
      <c r="DH98" s="92">
        <f t="shared" si="153"/>
        <v>0</v>
      </c>
      <c r="DI98" s="75" t="str">
        <f t="shared" si="104"/>
        <v/>
      </c>
      <c r="DJ98" s="65"/>
      <c r="DK98" s="87"/>
      <c r="DL98" s="84">
        <f t="shared" si="105"/>
        <v>0</v>
      </c>
      <c r="DM98" s="85" t="str">
        <f t="shared" si="106"/>
        <v/>
      </c>
      <c r="DN98" s="91"/>
      <c r="DO98" s="90"/>
      <c r="DP98" s="84">
        <f t="shared" si="107"/>
        <v>0</v>
      </c>
      <c r="DQ98" s="88">
        <f t="shared" si="154"/>
        <v>0</v>
      </c>
      <c r="DR98" s="84">
        <f t="shared" si="155"/>
        <v>0</v>
      </c>
      <c r="DS98" s="89">
        <f t="shared" si="156"/>
        <v>0</v>
      </c>
      <c r="DT98" s="75" t="str">
        <f t="shared" si="108"/>
        <v/>
      </c>
      <c r="DU98" s="76" t="str">
        <f t="shared" si="157"/>
        <v>- عربى</v>
      </c>
      <c r="DV98" s="96" t="str">
        <f>IF(AG98&lt;AG$13," - اللغة الاجنبية",IF(AC98&lt;AC$13,"- اللغة الاجنبية",IF(AC98="غ","- اللغة الاجنبية",IF(AC98="صفر"," -اللغة الاجنبية",""))))</f>
        <v xml:space="preserve"> - اللغة الاجنبية</v>
      </c>
      <c r="DW98" s="76" t="str">
        <f t="shared" si="158"/>
        <v xml:space="preserve"> - دراسات</v>
      </c>
      <c r="DX98" s="75" t="str">
        <f t="shared" si="159"/>
        <v xml:space="preserve"> - رياضيات</v>
      </c>
      <c r="DY98" s="76" t="str">
        <f t="shared" si="160"/>
        <v xml:space="preserve"> - علـوم</v>
      </c>
      <c r="DZ98" s="96" t="str">
        <f t="shared" si="161"/>
        <v xml:space="preserve"> - تربية فنية</v>
      </c>
      <c r="EA98" s="75" t="str">
        <f t="shared" si="162"/>
        <v xml:space="preserve"> - حاسب الى</v>
      </c>
      <c r="EB98" s="76" t="str">
        <f t="shared" si="163"/>
        <v xml:space="preserve"> - تربية دينية</v>
      </c>
      <c r="EC98" s="97">
        <f t="shared" si="164"/>
        <v>0</v>
      </c>
      <c r="ED98" s="77" t="str">
        <f t="shared" si="165"/>
        <v/>
      </c>
      <c r="EE98" s="98" t="str">
        <f>IF(A98="","",""&amp;ED98&amp;""&amp;DU98&amp;""&amp;DW98&amp;""&amp;DV98&amp;""&amp;DX98&amp;""&amp;DY98&amp;""&amp;DZ98&amp;""&amp;EA98&amp;""&amp;#REF!&amp;""&amp;#REF!&amp;""&amp;EB98&amp;"")</f>
        <v/>
      </c>
      <c r="EF98" s="79"/>
      <c r="EG98" s="211"/>
      <c r="EH98" s="130"/>
      <c r="EI98" s="131"/>
      <c r="EJ98" s="132"/>
      <c r="EK98" s="131"/>
      <c r="EL98" s="132"/>
      <c r="EN98" s="133"/>
      <c r="EO98" s="212"/>
      <c r="FB98" s="214"/>
      <c r="FC98" s="214"/>
      <c r="FD98" s="214"/>
      <c r="FE98" s="214"/>
      <c r="FF98" s="214"/>
      <c r="FG98" s="214"/>
      <c r="FH98" s="214"/>
      <c r="FI98" s="214"/>
      <c r="FJ98" s="214"/>
      <c r="FK98" s="214"/>
      <c r="GH98" s="118"/>
      <c r="GI98" s="118"/>
      <c r="GJ98" s="118"/>
      <c r="GK98" s="216"/>
      <c r="GL98" s="118"/>
      <c r="GM98" s="118"/>
      <c r="GN98" s="216"/>
      <c r="GO98" s="118"/>
      <c r="GP98" s="118"/>
      <c r="GQ98" s="118"/>
      <c r="GR98" s="129"/>
      <c r="GS98" s="129"/>
      <c r="GT98" s="79"/>
    </row>
    <row r="99" spans="1:202" ht="22.5">
      <c r="A99" s="80" t="str">
        <f t="shared" si="109"/>
        <v/>
      </c>
      <c r="B99" s="166"/>
      <c r="C99" s="167"/>
      <c r="D99" s="168"/>
      <c r="E99" s="81" t="str">
        <f t="shared" si="110"/>
        <v/>
      </c>
      <c r="F99" s="82" t="str">
        <f t="shared" si="111"/>
        <v/>
      </c>
      <c r="G99" s="83" t="str">
        <f t="shared" si="112"/>
        <v/>
      </c>
      <c r="H99" s="176"/>
      <c r="I99" s="177"/>
      <c r="J99" s="178"/>
      <c r="K99" s="178"/>
      <c r="L99" s="178"/>
      <c r="M99" s="87"/>
      <c r="N99" s="87"/>
      <c r="O99" s="84">
        <f t="shared" si="113"/>
        <v>0</v>
      </c>
      <c r="P99" s="85" t="str">
        <f t="shared" si="83"/>
        <v/>
      </c>
      <c r="Q99" s="91"/>
      <c r="R99" s="87"/>
      <c r="S99" s="58">
        <f t="shared" si="114"/>
        <v>0</v>
      </c>
      <c r="T99" s="88">
        <f t="shared" si="115"/>
        <v>0</v>
      </c>
      <c r="U99" s="84">
        <f t="shared" si="116"/>
        <v>0</v>
      </c>
      <c r="V99" s="89">
        <f t="shared" si="117"/>
        <v>0</v>
      </c>
      <c r="W99" s="75" t="str">
        <f t="shared" si="84"/>
        <v/>
      </c>
      <c r="X99" s="184"/>
      <c r="Y99" s="87"/>
      <c r="Z99" s="84">
        <f t="shared" si="118"/>
        <v>0</v>
      </c>
      <c r="AA99" s="85" t="str">
        <f t="shared" si="85"/>
        <v/>
      </c>
      <c r="AB99" s="91"/>
      <c r="AC99" s="90"/>
      <c r="AD99" s="58">
        <f t="shared" si="119"/>
        <v>0</v>
      </c>
      <c r="AE99" s="88">
        <f t="shared" si="120"/>
        <v>0</v>
      </c>
      <c r="AF99" s="84">
        <f t="shared" si="121"/>
        <v>0</v>
      </c>
      <c r="AG99" s="89">
        <f t="shared" si="122"/>
        <v>0</v>
      </c>
      <c r="AH99" s="75" t="str">
        <f t="shared" si="86"/>
        <v/>
      </c>
      <c r="AI99" s="184"/>
      <c r="AJ99" s="87"/>
      <c r="AK99" s="58">
        <f t="shared" si="123"/>
        <v>0</v>
      </c>
      <c r="AL99" s="59" t="str">
        <f t="shared" si="87"/>
        <v/>
      </c>
      <c r="AM99" s="90"/>
      <c r="AN99" s="90"/>
      <c r="AO99" s="84">
        <f t="shared" si="124"/>
        <v>0</v>
      </c>
      <c r="AP99" s="88">
        <f t="shared" si="125"/>
        <v>0</v>
      </c>
      <c r="AQ99" s="84">
        <f t="shared" si="126"/>
        <v>0</v>
      </c>
      <c r="AR99" s="89">
        <f t="shared" si="127"/>
        <v>0</v>
      </c>
      <c r="AS99" s="75" t="str">
        <f t="shared" si="88"/>
        <v/>
      </c>
      <c r="AT99" s="87"/>
      <c r="AU99" s="94"/>
      <c r="AV99" s="182"/>
      <c r="AW99" s="84">
        <f t="shared" si="128"/>
        <v>0</v>
      </c>
      <c r="AX99" s="84">
        <f t="shared" si="129"/>
        <v>0</v>
      </c>
      <c r="AY99" s="85" t="str">
        <f t="shared" si="89"/>
        <v/>
      </c>
      <c r="AZ99" s="87"/>
      <c r="BA99" s="87"/>
      <c r="BB99" s="91"/>
      <c r="BC99" s="84">
        <f t="shared" si="130"/>
        <v>0</v>
      </c>
      <c r="BD99" s="84">
        <f t="shared" si="131"/>
        <v>0</v>
      </c>
      <c r="BE99" s="88">
        <f t="shared" si="90"/>
        <v>0</v>
      </c>
      <c r="BF99" s="84">
        <f t="shared" si="132"/>
        <v>0</v>
      </c>
      <c r="BG99" s="89">
        <f t="shared" si="133"/>
        <v>0</v>
      </c>
      <c r="BH99" s="75" t="str">
        <f t="shared" si="91"/>
        <v/>
      </c>
      <c r="BI99" s="189"/>
      <c r="BJ99" s="87"/>
      <c r="BK99" s="94"/>
      <c r="BL99" s="84">
        <f t="shared" si="134"/>
        <v>0</v>
      </c>
      <c r="BM99" s="85" t="str">
        <f t="shared" si="92"/>
        <v/>
      </c>
      <c r="BN99" s="91"/>
      <c r="BO99" s="87"/>
      <c r="BP99" s="87"/>
      <c r="BQ99" s="84">
        <f t="shared" si="135"/>
        <v>0</v>
      </c>
      <c r="BR99" s="88">
        <f t="shared" si="93"/>
        <v>0</v>
      </c>
      <c r="BS99" s="84">
        <f t="shared" si="136"/>
        <v>0</v>
      </c>
      <c r="BT99" s="89">
        <f t="shared" si="137"/>
        <v>0</v>
      </c>
      <c r="BU99" s="75" t="str">
        <f t="shared" si="94"/>
        <v/>
      </c>
      <c r="BV99" s="184"/>
      <c r="BW99" s="87"/>
      <c r="BX99" s="84">
        <f t="shared" si="138"/>
        <v>0</v>
      </c>
      <c r="BY99" s="85" t="str">
        <f t="shared" si="95"/>
        <v/>
      </c>
      <c r="BZ99" s="91"/>
      <c r="CA99" s="87"/>
      <c r="CB99" s="84">
        <f t="shared" si="139"/>
        <v>0</v>
      </c>
      <c r="CC99" s="88">
        <f t="shared" si="140"/>
        <v>0</v>
      </c>
      <c r="CD99" s="84">
        <f t="shared" si="141"/>
        <v>0</v>
      </c>
      <c r="CE99" s="89">
        <f t="shared" si="142"/>
        <v>0</v>
      </c>
      <c r="CF99" s="75" t="str">
        <f t="shared" si="96"/>
        <v/>
      </c>
      <c r="CG99" s="189"/>
      <c r="CH99" s="87"/>
      <c r="CI99" s="84">
        <f>[2]January!AQ99</f>
        <v>0</v>
      </c>
      <c r="CJ99" s="84">
        <f t="shared" si="143"/>
        <v>0</v>
      </c>
      <c r="CK99" s="85" t="str">
        <f t="shared" si="97"/>
        <v/>
      </c>
      <c r="CL99" s="91"/>
      <c r="CM99" s="94"/>
      <c r="CN99" s="87"/>
      <c r="CO99" s="84">
        <f t="shared" si="144"/>
        <v>0</v>
      </c>
      <c r="CP99" s="88">
        <f t="shared" si="98"/>
        <v>0</v>
      </c>
      <c r="CQ99" s="84">
        <f t="shared" si="145"/>
        <v>0</v>
      </c>
      <c r="CR99" s="89">
        <f t="shared" si="146"/>
        <v>0</v>
      </c>
      <c r="CS99" s="75" t="str">
        <f t="shared" si="99"/>
        <v/>
      </c>
      <c r="CT99" s="92">
        <f t="shared" si="100"/>
        <v>0</v>
      </c>
      <c r="CU99" s="93" t="str">
        <f t="shared" si="101"/>
        <v/>
      </c>
      <c r="CV99" s="184"/>
      <c r="CW99" s="90"/>
      <c r="CX99" s="84">
        <f t="shared" si="147"/>
        <v>0</v>
      </c>
      <c r="CY99" s="94">
        <f t="shared" si="148"/>
        <v>0</v>
      </c>
      <c r="CZ99" s="89">
        <f t="shared" si="149"/>
        <v>0</v>
      </c>
      <c r="DA99" s="95" t="str">
        <f t="shared" si="102"/>
        <v/>
      </c>
      <c r="DB99" s="87"/>
      <c r="DC99" s="192"/>
      <c r="DD99" s="86">
        <f t="shared" si="150"/>
        <v>0</v>
      </c>
      <c r="DE99" s="94">
        <f t="shared" si="151"/>
        <v>0</v>
      </c>
      <c r="DF99" s="89">
        <f t="shared" si="152"/>
        <v>0</v>
      </c>
      <c r="DG99" s="75" t="str">
        <f t="shared" si="103"/>
        <v/>
      </c>
      <c r="DH99" s="92">
        <f t="shared" si="153"/>
        <v>0</v>
      </c>
      <c r="DI99" s="75" t="str">
        <f t="shared" si="104"/>
        <v/>
      </c>
      <c r="DJ99" s="65"/>
      <c r="DK99" s="87"/>
      <c r="DL99" s="84">
        <f t="shared" si="105"/>
        <v>0</v>
      </c>
      <c r="DM99" s="85" t="str">
        <f t="shared" si="106"/>
        <v/>
      </c>
      <c r="DN99" s="91"/>
      <c r="DO99" s="90"/>
      <c r="DP99" s="84">
        <f t="shared" si="107"/>
        <v>0</v>
      </c>
      <c r="DQ99" s="88">
        <f t="shared" si="154"/>
        <v>0</v>
      </c>
      <c r="DR99" s="84">
        <f t="shared" si="155"/>
        <v>0</v>
      </c>
      <c r="DS99" s="89">
        <f t="shared" si="156"/>
        <v>0</v>
      </c>
      <c r="DT99" s="75" t="str">
        <f t="shared" si="108"/>
        <v/>
      </c>
      <c r="DU99" s="76" t="str">
        <f t="shared" si="157"/>
        <v>- عربى</v>
      </c>
      <c r="DV99" s="96" t="str">
        <f>IF(AG99&lt;AG$13," - اللغة الاجنبية",IF(AC99&lt;AC$13,"- اللغة الاجنبية",IF(AC99="غ","- اللغة الاجنبية",IF(AC99="صفر"," -اللغة الاجنبية",""))))</f>
        <v xml:space="preserve"> - اللغة الاجنبية</v>
      </c>
      <c r="DW99" s="76" t="str">
        <f t="shared" si="158"/>
        <v xml:space="preserve"> - دراسات</v>
      </c>
      <c r="DX99" s="75" t="str">
        <f t="shared" si="159"/>
        <v xml:space="preserve"> - رياضيات</v>
      </c>
      <c r="DY99" s="76" t="str">
        <f t="shared" si="160"/>
        <v xml:space="preserve"> - علـوم</v>
      </c>
      <c r="DZ99" s="96" t="str">
        <f t="shared" si="161"/>
        <v xml:space="preserve"> - تربية فنية</v>
      </c>
      <c r="EA99" s="75" t="str">
        <f t="shared" si="162"/>
        <v xml:space="preserve"> - حاسب الى</v>
      </c>
      <c r="EB99" s="76" t="str">
        <f t="shared" si="163"/>
        <v xml:space="preserve"> - تربية دينية</v>
      </c>
      <c r="EC99" s="97">
        <f t="shared" si="164"/>
        <v>0</v>
      </c>
      <c r="ED99" s="77" t="str">
        <f t="shared" si="165"/>
        <v/>
      </c>
      <c r="EE99" s="98" t="str">
        <f>IF(A99="","",""&amp;ED99&amp;""&amp;DU99&amp;""&amp;DW99&amp;""&amp;DV99&amp;""&amp;DX99&amp;""&amp;DY99&amp;""&amp;DZ99&amp;""&amp;EA99&amp;""&amp;#REF!&amp;""&amp;#REF!&amp;""&amp;EB99&amp;"")</f>
        <v/>
      </c>
      <c r="EF99" s="79"/>
      <c r="EG99" s="211"/>
      <c r="EH99" s="130"/>
      <c r="EI99" s="131"/>
      <c r="EJ99" s="132"/>
      <c r="EK99" s="131"/>
      <c r="EL99" s="132"/>
      <c r="EN99" s="133"/>
      <c r="EO99" s="212"/>
      <c r="FB99" s="214"/>
      <c r="FC99" s="214"/>
      <c r="FD99" s="214"/>
      <c r="FE99" s="214"/>
      <c r="FF99" s="214"/>
      <c r="FG99" s="214"/>
      <c r="FH99" s="214"/>
      <c r="FI99" s="214"/>
      <c r="FJ99" s="214"/>
      <c r="FK99" s="214"/>
      <c r="GH99" s="118"/>
      <c r="GI99" s="118"/>
      <c r="GJ99" s="118"/>
      <c r="GK99" s="216"/>
      <c r="GL99" s="118"/>
      <c r="GM99" s="118"/>
      <c r="GN99" s="216"/>
      <c r="GO99" s="118"/>
      <c r="GP99" s="118"/>
      <c r="GQ99" s="118"/>
      <c r="GR99" s="129"/>
      <c r="GS99" s="129"/>
      <c r="GT99" s="79"/>
    </row>
    <row r="100" spans="1:202" ht="22.5">
      <c r="A100" s="80" t="str">
        <f t="shared" si="109"/>
        <v/>
      </c>
      <c r="B100" s="166"/>
      <c r="C100" s="167"/>
      <c r="D100" s="168"/>
      <c r="E100" s="81" t="str">
        <f t="shared" si="110"/>
        <v/>
      </c>
      <c r="F100" s="82" t="str">
        <f t="shared" si="111"/>
        <v/>
      </c>
      <c r="G100" s="83" t="str">
        <f t="shared" si="112"/>
        <v/>
      </c>
      <c r="H100" s="176"/>
      <c r="I100" s="177"/>
      <c r="J100" s="178"/>
      <c r="K100" s="178"/>
      <c r="L100" s="178"/>
      <c r="M100" s="87"/>
      <c r="N100" s="87"/>
      <c r="O100" s="84">
        <f t="shared" si="113"/>
        <v>0</v>
      </c>
      <c r="P100" s="85" t="str">
        <f t="shared" si="83"/>
        <v/>
      </c>
      <c r="Q100" s="91"/>
      <c r="R100" s="87"/>
      <c r="S100" s="58">
        <f t="shared" si="114"/>
        <v>0</v>
      </c>
      <c r="T100" s="88">
        <f t="shared" si="115"/>
        <v>0</v>
      </c>
      <c r="U100" s="84">
        <f t="shared" si="116"/>
        <v>0</v>
      </c>
      <c r="V100" s="89">
        <f t="shared" si="117"/>
        <v>0</v>
      </c>
      <c r="W100" s="75" t="str">
        <f t="shared" si="84"/>
        <v/>
      </c>
      <c r="X100" s="184"/>
      <c r="Y100" s="87"/>
      <c r="Z100" s="84">
        <f t="shared" si="118"/>
        <v>0</v>
      </c>
      <c r="AA100" s="85" t="str">
        <f t="shared" si="85"/>
        <v/>
      </c>
      <c r="AB100" s="91"/>
      <c r="AC100" s="90"/>
      <c r="AD100" s="58">
        <f t="shared" si="119"/>
        <v>0</v>
      </c>
      <c r="AE100" s="88">
        <f t="shared" si="120"/>
        <v>0</v>
      </c>
      <c r="AF100" s="84">
        <f t="shared" si="121"/>
        <v>0</v>
      </c>
      <c r="AG100" s="89">
        <f t="shared" si="122"/>
        <v>0</v>
      </c>
      <c r="AH100" s="75" t="str">
        <f t="shared" si="86"/>
        <v/>
      </c>
      <c r="AI100" s="184"/>
      <c r="AJ100" s="87"/>
      <c r="AK100" s="58">
        <f t="shared" si="123"/>
        <v>0</v>
      </c>
      <c r="AL100" s="59" t="str">
        <f t="shared" si="87"/>
        <v/>
      </c>
      <c r="AM100" s="90"/>
      <c r="AN100" s="90"/>
      <c r="AO100" s="84">
        <f t="shared" si="124"/>
        <v>0</v>
      </c>
      <c r="AP100" s="88">
        <f t="shared" si="125"/>
        <v>0</v>
      </c>
      <c r="AQ100" s="84">
        <f t="shared" si="126"/>
        <v>0</v>
      </c>
      <c r="AR100" s="89">
        <f t="shared" si="127"/>
        <v>0</v>
      </c>
      <c r="AS100" s="75" t="str">
        <f t="shared" si="88"/>
        <v/>
      </c>
      <c r="AT100" s="87"/>
      <c r="AU100" s="94"/>
      <c r="AV100" s="182"/>
      <c r="AW100" s="84">
        <f t="shared" si="128"/>
        <v>0</v>
      </c>
      <c r="AX100" s="84">
        <f t="shared" si="129"/>
        <v>0</v>
      </c>
      <c r="AY100" s="85" t="str">
        <f t="shared" si="89"/>
        <v/>
      </c>
      <c r="AZ100" s="87"/>
      <c r="BA100" s="87"/>
      <c r="BB100" s="91"/>
      <c r="BC100" s="84">
        <f t="shared" si="130"/>
        <v>0</v>
      </c>
      <c r="BD100" s="84">
        <f t="shared" si="131"/>
        <v>0</v>
      </c>
      <c r="BE100" s="88">
        <f t="shared" si="90"/>
        <v>0</v>
      </c>
      <c r="BF100" s="84">
        <f t="shared" si="132"/>
        <v>0</v>
      </c>
      <c r="BG100" s="89">
        <f t="shared" si="133"/>
        <v>0</v>
      </c>
      <c r="BH100" s="75" t="str">
        <f t="shared" si="91"/>
        <v/>
      </c>
      <c r="BI100" s="189"/>
      <c r="BJ100" s="87"/>
      <c r="BK100" s="94"/>
      <c r="BL100" s="84">
        <f t="shared" si="134"/>
        <v>0</v>
      </c>
      <c r="BM100" s="85" t="str">
        <f t="shared" si="92"/>
        <v/>
      </c>
      <c r="BN100" s="91"/>
      <c r="BO100" s="87"/>
      <c r="BP100" s="87"/>
      <c r="BQ100" s="84">
        <f t="shared" si="135"/>
        <v>0</v>
      </c>
      <c r="BR100" s="88">
        <f t="shared" si="93"/>
        <v>0</v>
      </c>
      <c r="BS100" s="84">
        <f t="shared" si="136"/>
        <v>0</v>
      </c>
      <c r="BT100" s="89">
        <f t="shared" si="137"/>
        <v>0</v>
      </c>
      <c r="BU100" s="75" t="str">
        <f t="shared" si="94"/>
        <v/>
      </c>
      <c r="BV100" s="184"/>
      <c r="BW100" s="87"/>
      <c r="BX100" s="84">
        <f t="shared" si="138"/>
        <v>0</v>
      </c>
      <c r="BY100" s="85" t="str">
        <f t="shared" si="95"/>
        <v/>
      </c>
      <c r="BZ100" s="91"/>
      <c r="CA100" s="87"/>
      <c r="CB100" s="84">
        <f t="shared" si="139"/>
        <v>0</v>
      </c>
      <c r="CC100" s="88">
        <f t="shared" si="140"/>
        <v>0</v>
      </c>
      <c r="CD100" s="84">
        <f t="shared" si="141"/>
        <v>0</v>
      </c>
      <c r="CE100" s="89">
        <f t="shared" si="142"/>
        <v>0</v>
      </c>
      <c r="CF100" s="75" t="str">
        <f t="shared" si="96"/>
        <v/>
      </c>
      <c r="CG100" s="189"/>
      <c r="CH100" s="87"/>
      <c r="CI100" s="84">
        <f>[2]January!AQ100</f>
        <v>0</v>
      </c>
      <c r="CJ100" s="84">
        <f t="shared" si="143"/>
        <v>0</v>
      </c>
      <c r="CK100" s="85" t="str">
        <f t="shared" si="97"/>
        <v/>
      </c>
      <c r="CL100" s="91"/>
      <c r="CM100" s="94"/>
      <c r="CN100" s="87"/>
      <c r="CO100" s="84">
        <f t="shared" si="144"/>
        <v>0</v>
      </c>
      <c r="CP100" s="88">
        <f t="shared" si="98"/>
        <v>0</v>
      </c>
      <c r="CQ100" s="84">
        <f t="shared" si="145"/>
        <v>0</v>
      </c>
      <c r="CR100" s="89">
        <f t="shared" si="146"/>
        <v>0</v>
      </c>
      <c r="CS100" s="75" t="str">
        <f t="shared" si="99"/>
        <v/>
      </c>
      <c r="CT100" s="92">
        <f t="shared" si="100"/>
        <v>0</v>
      </c>
      <c r="CU100" s="93" t="str">
        <f t="shared" si="101"/>
        <v/>
      </c>
      <c r="CV100" s="184"/>
      <c r="CW100" s="90"/>
      <c r="CX100" s="84">
        <f t="shared" si="147"/>
        <v>0</v>
      </c>
      <c r="CY100" s="94">
        <f t="shared" si="148"/>
        <v>0</v>
      </c>
      <c r="CZ100" s="89">
        <f t="shared" si="149"/>
        <v>0</v>
      </c>
      <c r="DA100" s="95" t="str">
        <f t="shared" si="102"/>
        <v/>
      </c>
      <c r="DB100" s="87"/>
      <c r="DC100" s="192"/>
      <c r="DD100" s="86">
        <f t="shared" si="150"/>
        <v>0</v>
      </c>
      <c r="DE100" s="94">
        <f t="shared" si="151"/>
        <v>0</v>
      </c>
      <c r="DF100" s="89">
        <f t="shared" si="152"/>
        <v>0</v>
      </c>
      <c r="DG100" s="75" t="str">
        <f t="shared" si="103"/>
        <v/>
      </c>
      <c r="DH100" s="92">
        <f t="shared" si="153"/>
        <v>0</v>
      </c>
      <c r="DI100" s="75" t="str">
        <f t="shared" si="104"/>
        <v/>
      </c>
      <c r="DJ100" s="65"/>
      <c r="DK100" s="87"/>
      <c r="DL100" s="84">
        <f t="shared" si="105"/>
        <v>0</v>
      </c>
      <c r="DM100" s="85" t="str">
        <f t="shared" si="106"/>
        <v/>
      </c>
      <c r="DN100" s="91"/>
      <c r="DO100" s="90"/>
      <c r="DP100" s="84">
        <f t="shared" si="107"/>
        <v>0</v>
      </c>
      <c r="DQ100" s="88">
        <f t="shared" si="154"/>
        <v>0</v>
      </c>
      <c r="DR100" s="84">
        <f t="shared" si="155"/>
        <v>0</v>
      </c>
      <c r="DS100" s="89">
        <f t="shared" si="156"/>
        <v>0</v>
      </c>
      <c r="DT100" s="75" t="str">
        <f t="shared" si="108"/>
        <v/>
      </c>
      <c r="DU100" s="76" t="str">
        <f t="shared" si="157"/>
        <v>- عربى</v>
      </c>
      <c r="DV100" s="96" t="str">
        <f>IF(AG100&lt;AG$13," - اللغة الاجنبية",IF(AC100&lt;AC$13,"- اللغة الاجنبية",IF(AC100="غ","- اللغة الاجنبية",IF(AC100="صفر"," -اللغة الاجنبية",""))))</f>
        <v xml:space="preserve"> - اللغة الاجنبية</v>
      </c>
      <c r="DW100" s="76" t="str">
        <f t="shared" si="158"/>
        <v xml:space="preserve"> - دراسات</v>
      </c>
      <c r="DX100" s="75" t="str">
        <f t="shared" si="159"/>
        <v xml:space="preserve"> - رياضيات</v>
      </c>
      <c r="DY100" s="76" t="str">
        <f t="shared" si="160"/>
        <v xml:space="preserve"> - علـوم</v>
      </c>
      <c r="DZ100" s="96" t="str">
        <f t="shared" si="161"/>
        <v xml:space="preserve"> - تربية فنية</v>
      </c>
      <c r="EA100" s="75" t="str">
        <f t="shared" si="162"/>
        <v xml:space="preserve"> - حاسب الى</v>
      </c>
      <c r="EB100" s="76" t="str">
        <f t="shared" si="163"/>
        <v xml:space="preserve"> - تربية دينية</v>
      </c>
      <c r="EC100" s="97">
        <f t="shared" si="164"/>
        <v>0</v>
      </c>
      <c r="ED100" s="77" t="str">
        <f t="shared" si="165"/>
        <v/>
      </c>
      <c r="EE100" s="98" t="str">
        <f>IF(A100="","",""&amp;ED100&amp;""&amp;DU100&amp;""&amp;DW100&amp;""&amp;DV100&amp;""&amp;DX100&amp;""&amp;DY100&amp;""&amp;DZ100&amp;""&amp;EA100&amp;""&amp;#REF!&amp;""&amp;#REF!&amp;""&amp;EB100&amp;"")</f>
        <v/>
      </c>
      <c r="EF100" s="79"/>
      <c r="EG100" s="211"/>
      <c r="EH100" s="130"/>
      <c r="EI100" s="131"/>
      <c r="EJ100" s="132"/>
      <c r="EK100" s="131"/>
      <c r="EL100" s="132"/>
      <c r="EN100" s="133"/>
      <c r="EO100" s="212"/>
      <c r="FB100" s="214"/>
      <c r="FC100" s="214"/>
      <c r="FD100" s="214"/>
      <c r="FE100" s="214"/>
      <c r="FF100" s="214"/>
      <c r="FG100" s="214"/>
      <c r="FH100" s="214"/>
      <c r="FI100" s="214"/>
      <c r="FJ100" s="214"/>
      <c r="FK100" s="214"/>
      <c r="GH100" s="118"/>
      <c r="GI100" s="118"/>
      <c r="GJ100" s="118"/>
      <c r="GK100" s="216"/>
      <c r="GL100" s="118"/>
      <c r="GM100" s="118"/>
      <c r="GN100" s="216"/>
      <c r="GO100" s="118"/>
      <c r="GP100" s="118"/>
      <c r="GQ100" s="118"/>
      <c r="GR100" s="129"/>
      <c r="GS100" s="129"/>
      <c r="GT100" s="79"/>
    </row>
    <row r="101" spans="1:202" ht="22.5">
      <c r="A101" s="80" t="str">
        <f t="shared" si="109"/>
        <v/>
      </c>
      <c r="B101" s="166"/>
      <c r="C101" s="167"/>
      <c r="D101" s="168"/>
      <c r="E101" s="81" t="str">
        <f t="shared" si="110"/>
        <v/>
      </c>
      <c r="F101" s="82" t="str">
        <f t="shared" si="111"/>
        <v/>
      </c>
      <c r="G101" s="83" t="str">
        <f t="shared" si="112"/>
        <v/>
      </c>
      <c r="H101" s="176"/>
      <c r="I101" s="177"/>
      <c r="J101" s="178"/>
      <c r="K101" s="178"/>
      <c r="L101" s="178"/>
      <c r="M101" s="87"/>
      <c r="N101" s="87"/>
      <c r="O101" s="84">
        <f t="shared" si="113"/>
        <v>0</v>
      </c>
      <c r="P101" s="85" t="str">
        <f t="shared" si="83"/>
        <v/>
      </c>
      <c r="Q101" s="91"/>
      <c r="R101" s="87"/>
      <c r="S101" s="58">
        <f t="shared" si="114"/>
        <v>0</v>
      </c>
      <c r="T101" s="88">
        <f t="shared" si="115"/>
        <v>0</v>
      </c>
      <c r="U101" s="84">
        <f t="shared" si="116"/>
        <v>0</v>
      </c>
      <c r="V101" s="89">
        <f t="shared" si="117"/>
        <v>0</v>
      </c>
      <c r="W101" s="75" t="str">
        <f t="shared" si="84"/>
        <v/>
      </c>
      <c r="X101" s="184"/>
      <c r="Y101" s="87"/>
      <c r="Z101" s="84">
        <f t="shared" si="118"/>
        <v>0</v>
      </c>
      <c r="AA101" s="85" t="str">
        <f t="shared" si="85"/>
        <v/>
      </c>
      <c r="AB101" s="91"/>
      <c r="AC101" s="90"/>
      <c r="AD101" s="58">
        <f t="shared" si="119"/>
        <v>0</v>
      </c>
      <c r="AE101" s="88">
        <f t="shared" si="120"/>
        <v>0</v>
      </c>
      <c r="AF101" s="84">
        <f t="shared" si="121"/>
        <v>0</v>
      </c>
      <c r="AG101" s="89">
        <f t="shared" si="122"/>
        <v>0</v>
      </c>
      <c r="AH101" s="75" t="str">
        <f t="shared" si="86"/>
        <v/>
      </c>
      <c r="AI101" s="184"/>
      <c r="AJ101" s="87"/>
      <c r="AK101" s="58">
        <f t="shared" si="123"/>
        <v>0</v>
      </c>
      <c r="AL101" s="59" t="str">
        <f t="shared" si="87"/>
        <v/>
      </c>
      <c r="AM101" s="90"/>
      <c r="AN101" s="90"/>
      <c r="AO101" s="84">
        <f t="shared" si="124"/>
        <v>0</v>
      </c>
      <c r="AP101" s="88">
        <f t="shared" si="125"/>
        <v>0</v>
      </c>
      <c r="AQ101" s="84">
        <f t="shared" si="126"/>
        <v>0</v>
      </c>
      <c r="AR101" s="89">
        <f t="shared" si="127"/>
        <v>0</v>
      </c>
      <c r="AS101" s="75" t="str">
        <f t="shared" si="88"/>
        <v/>
      </c>
      <c r="AT101" s="87"/>
      <c r="AU101" s="94"/>
      <c r="AV101" s="182"/>
      <c r="AW101" s="84">
        <f t="shared" si="128"/>
        <v>0</v>
      </c>
      <c r="AX101" s="84">
        <f t="shared" si="129"/>
        <v>0</v>
      </c>
      <c r="AY101" s="85" t="str">
        <f t="shared" si="89"/>
        <v/>
      </c>
      <c r="AZ101" s="87"/>
      <c r="BA101" s="87"/>
      <c r="BB101" s="91"/>
      <c r="BC101" s="84">
        <f t="shared" si="130"/>
        <v>0</v>
      </c>
      <c r="BD101" s="84">
        <f t="shared" si="131"/>
        <v>0</v>
      </c>
      <c r="BE101" s="88">
        <f t="shared" si="90"/>
        <v>0</v>
      </c>
      <c r="BF101" s="84">
        <f t="shared" si="132"/>
        <v>0</v>
      </c>
      <c r="BG101" s="89">
        <f t="shared" si="133"/>
        <v>0</v>
      </c>
      <c r="BH101" s="75" t="str">
        <f t="shared" si="91"/>
        <v/>
      </c>
      <c r="BI101" s="189"/>
      <c r="BJ101" s="87"/>
      <c r="BK101" s="94"/>
      <c r="BL101" s="84">
        <f t="shared" si="134"/>
        <v>0</v>
      </c>
      <c r="BM101" s="85" t="str">
        <f t="shared" si="92"/>
        <v/>
      </c>
      <c r="BN101" s="91"/>
      <c r="BO101" s="87"/>
      <c r="BP101" s="87"/>
      <c r="BQ101" s="84">
        <f t="shared" si="135"/>
        <v>0</v>
      </c>
      <c r="BR101" s="88">
        <f t="shared" si="93"/>
        <v>0</v>
      </c>
      <c r="BS101" s="84">
        <f t="shared" si="136"/>
        <v>0</v>
      </c>
      <c r="BT101" s="89">
        <f t="shared" si="137"/>
        <v>0</v>
      </c>
      <c r="BU101" s="75" t="str">
        <f t="shared" si="94"/>
        <v/>
      </c>
      <c r="BV101" s="184"/>
      <c r="BW101" s="87"/>
      <c r="BX101" s="84">
        <f t="shared" si="138"/>
        <v>0</v>
      </c>
      <c r="BY101" s="85" t="str">
        <f t="shared" si="95"/>
        <v/>
      </c>
      <c r="BZ101" s="91"/>
      <c r="CA101" s="87"/>
      <c r="CB101" s="84">
        <f t="shared" si="139"/>
        <v>0</v>
      </c>
      <c r="CC101" s="88">
        <f t="shared" si="140"/>
        <v>0</v>
      </c>
      <c r="CD101" s="84">
        <f t="shared" si="141"/>
        <v>0</v>
      </c>
      <c r="CE101" s="89">
        <f t="shared" si="142"/>
        <v>0</v>
      </c>
      <c r="CF101" s="75" t="str">
        <f t="shared" si="96"/>
        <v/>
      </c>
      <c r="CG101" s="189"/>
      <c r="CH101" s="87"/>
      <c r="CI101" s="84">
        <f>[2]January!AQ101</f>
        <v>0</v>
      </c>
      <c r="CJ101" s="84">
        <f t="shared" si="143"/>
        <v>0</v>
      </c>
      <c r="CK101" s="85" t="str">
        <f t="shared" si="97"/>
        <v/>
      </c>
      <c r="CL101" s="91"/>
      <c r="CM101" s="94"/>
      <c r="CN101" s="87"/>
      <c r="CO101" s="84">
        <f t="shared" si="144"/>
        <v>0</v>
      </c>
      <c r="CP101" s="88">
        <f t="shared" si="98"/>
        <v>0</v>
      </c>
      <c r="CQ101" s="84">
        <f t="shared" si="145"/>
        <v>0</v>
      </c>
      <c r="CR101" s="89">
        <f t="shared" si="146"/>
        <v>0</v>
      </c>
      <c r="CS101" s="75" t="str">
        <f t="shared" si="99"/>
        <v/>
      </c>
      <c r="CT101" s="92">
        <f t="shared" si="100"/>
        <v>0</v>
      </c>
      <c r="CU101" s="93" t="str">
        <f t="shared" si="101"/>
        <v/>
      </c>
      <c r="CV101" s="184"/>
      <c r="CW101" s="90"/>
      <c r="CX101" s="84">
        <f t="shared" si="147"/>
        <v>0</v>
      </c>
      <c r="CY101" s="94">
        <f t="shared" si="148"/>
        <v>0</v>
      </c>
      <c r="CZ101" s="89">
        <f t="shared" si="149"/>
        <v>0</v>
      </c>
      <c r="DA101" s="95" t="str">
        <f t="shared" si="102"/>
        <v/>
      </c>
      <c r="DB101" s="87"/>
      <c r="DC101" s="192"/>
      <c r="DD101" s="86">
        <f t="shared" si="150"/>
        <v>0</v>
      </c>
      <c r="DE101" s="94">
        <f t="shared" si="151"/>
        <v>0</v>
      </c>
      <c r="DF101" s="89">
        <f t="shared" si="152"/>
        <v>0</v>
      </c>
      <c r="DG101" s="75" t="str">
        <f t="shared" si="103"/>
        <v/>
      </c>
      <c r="DH101" s="92">
        <f t="shared" si="153"/>
        <v>0</v>
      </c>
      <c r="DI101" s="75" t="str">
        <f t="shared" si="104"/>
        <v/>
      </c>
      <c r="DJ101" s="65"/>
      <c r="DK101" s="87"/>
      <c r="DL101" s="84">
        <f t="shared" si="105"/>
        <v>0</v>
      </c>
      <c r="DM101" s="85" t="str">
        <f t="shared" si="106"/>
        <v/>
      </c>
      <c r="DN101" s="91"/>
      <c r="DO101" s="90"/>
      <c r="DP101" s="84">
        <f t="shared" si="107"/>
        <v>0</v>
      </c>
      <c r="DQ101" s="88">
        <f t="shared" si="154"/>
        <v>0</v>
      </c>
      <c r="DR101" s="84">
        <f t="shared" si="155"/>
        <v>0</v>
      </c>
      <c r="DS101" s="89">
        <f t="shared" si="156"/>
        <v>0</v>
      </c>
      <c r="DT101" s="75" t="str">
        <f t="shared" si="108"/>
        <v/>
      </c>
      <c r="DU101" s="76" t="str">
        <f t="shared" si="157"/>
        <v>- عربى</v>
      </c>
      <c r="DV101" s="96" t="str">
        <f>IF(AG101&lt;AG$13," - اللغة الاجنبية",IF(AC101&lt;AC$13,"- اللغة الاجنبية",IF(AC101="غ","- اللغة الاجنبية",IF(AC101="صفر"," -اللغة الاجنبية",""))))</f>
        <v xml:space="preserve"> - اللغة الاجنبية</v>
      </c>
      <c r="DW101" s="76" t="str">
        <f t="shared" si="158"/>
        <v xml:space="preserve"> - دراسات</v>
      </c>
      <c r="DX101" s="75" t="str">
        <f t="shared" si="159"/>
        <v xml:space="preserve"> - رياضيات</v>
      </c>
      <c r="DY101" s="76" t="str">
        <f t="shared" si="160"/>
        <v xml:space="preserve"> - علـوم</v>
      </c>
      <c r="DZ101" s="96" t="str">
        <f t="shared" si="161"/>
        <v xml:space="preserve"> - تربية فنية</v>
      </c>
      <c r="EA101" s="75" t="str">
        <f t="shared" si="162"/>
        <v xml:space="preserve"> - حاسب الى</v>
      </c>
      <c r="EB101" s="76" t="str">
        <f t="shared" si="163"/>
        <v xml:space="preserve"> - تربية دينية</v>
      </c>
      <c r="EC101" s="97">
        <f t="shared" si="164"/>
        <v>0</v>
      </c>
      <c r="ED101" s="77" t="str">
        <f t="shared" si="165"/>
        <v/>
      </c>
      <c r="EE101" s="98" t="str">
        <f>IF(A101="","",""&amp;ED101&amp;""&amp;DU101&amp;""&amp;DW101&amp;""&amp;DV101&amp;""&amp;DX101&amp;""&amp;DY101&amp;""&amp;DZ101&amp;""&amp;EA101&amp;""&amp;#REF!&amp;""&amp;#REF!&amp;""&amp;EB101&amp;"")</f>
        <v/>
      </c>
      <c r="EF101" s="79"/>
      <c r="EG101" s="211"/>
      <c r="EH101" s="130"/>
      <c r="EI101" s="131"/>
      <c r="EJ101" s="132"/>
      <c r="EK101" s="131"/>
      <c r="EL101" s="132"/>
      <c r="EN101" s="133"/>
      <c r="EO101" s="212"/>
      <c r="FB101" s="214"/>
      <c r="FC101" s="214"/>
      <c r="FD101" s="214"/>
      <c r="FE101" s="214"/>
      <c r="FF101" s="214"/>
      <c r="FG101" s="214"/>
      <c r="FH101" s="214"/>
      <c r="FI101" s="214"/>
      <c r="FJ101" s="214"/>
      <c r="FK101" s="214"/>
      <c r="GH101" s="118"/>
      <c r="GI101" s="118"/>
      <c r="GJ101" s="118"/>
      <c r="GK101" s="216"/>
      <c r="GL101" s="118"/>
      <c r="GM101" s="118"/>
      <c r="GN101" s="216"/>
      <c r="GO101" s="118"/>
      <c r="GP101" s="118"/>
      <c r="GQ101" s="118"/>
      <c r="GR101" s="129"/>
      <c r="GS101" s="129"/>
      <c r="GT101" s="79"/>
    </row>
    <row r="102" spans="1:202" ht="22.5">
      <c r="A102" s="80" t="str">
        <f t="shared" si="109"/>
        <v/>
      </c>
      <c r="B102" s="166"/>
      <c r="C102" s="167"/>
      <c r="D102" s="168"/>
      <c r="E102" s="81" t="str">
        <f t="shared" si="110"/>
        <v/>
      </c>
      <c r="F102" s="82" t="str">
        <f t="shared" si="111"/>
        <v/>
      </c>
      <c r="G102" s="83" t="str">
        <f t="shared" si="112"/>
        <v/>
      </c>
      <c r="H102" s="176"/>
      <c r="I102" s="177"/>
      <c r="J102" s="178"/>
      <c r="K102" s="178"/>
      <c r="L102" s="178"/>
      <c r="M102" s="87"/>
      <c r="N102" s="87"/>
      <c r="O102" s="84">
        <f t="shared" si="113"/>
        <v>0</v>
      </c>
      <c r="P102" s="85" t="str">
        <f t="shared" si="83"/>
        <v/>
      </c>
      <c r="Q102" s="91"/>
      <c r="R102" s="87"/>
      <c r="S102" s="58">
        <f t="shared" si="114"/>
        <v>0</v>
      </c>
      <c r="T102" s="88">
        <f t="shared" si="115"/>
        <v>0</v>
      </c>
      <c r="U102" s="84">
        <f t="shared" si="116"/>
        <v>0</v>
      </c>
      <c r="V102" s="89">
        <f t="shared" si="117"/>
        <v>0</v>
      </c>
      <c r="W102" s="75" t="str">
        <f t="shared" si="84"/>
        <v/>
      </c>
      <c r="X102" s="184"/>
      <c r="Y102" s="87"/>
      <c r="Z102" s="84">
        <f t="shared" si="118"/>
        <v>0</v>
      </c>
      <c r="AA102" s="85" t="str">
        <f t="shared" si="85"/>
        <v/>
      </c>
      <c r="AB102" s="91"/>
      <c r="AC102" s="90"/>
      <c r="AD102" s="58">
        <f t="shared" si="119"/>
        <v>0</v>
      </c>
      <c r="AE102" s="88">
        <f t="shared" si="120"/>
        <v>0</v>
      </c>
      <c r="AF102" s="84">
        <f t="shared" si="121"/>
        <v>0</v>
      </c>
      <c r="AG102" s="89">
        <f t="shared" si="122"/>
        <v>0</v>
      </c>
      <c r="AH102" s="75" t="str">
        <f t="shared" si="86"/>
        <v/>
      </c>
      <c r="AI102" s="184"/>
      <c r="AJ102" s="87"/>
      <c r="AK102" s="58">
        <f t="shared" si="123"/>
        <v>0</v>
      </c>
      <c r="AL102" s="59" t="str">
        <f t="shared" si="87"/>
        <v/>
      </c>
      <c r="AM102" s="90"/>
      <c r="AN102" s="90"/>
      <c r="AO102" s="84">
        <f t="shared" si="124"/>
        <v>0</v>
      </c>
      <c r="AP102" s="88">
        <f t="shared" si="125"/>
        <v>0</v>
      </c>
      <c r="AQ102" s="84">
        <f t="shared" si="126"/>
        <v>0</v>
      </c>
      <c r="AR102" s="89">
        <f t="shared" si="127"/>
        <v>0</v>
      </c>
      <c r="AS102" s="75" t="str">
        <f t="shared" si="88"/>
        <v/>
      </c>
      <c r="AT102" s="87"/>
      <c r="AU102" s="94"/>
      <c r="AV102" s="182"/>
      <c r="AW102" s="84">
        <f t="shared" si="128"/>
        <v>0</v>
      </c>
      <c r="AX102" s="84">
        <f t="shared" si="129"/>
        <v>0</v>
      </c>
      <c r="AY102" s="85" t="str">
        <f t="shared" si="89"/>
        <v/>
      </c>
      <c r="AZ102" s="87"/>
      <c r="BA102" s="87"/>
      <c r="BB102" s="91"/>
      <c r="BC102" s="84">
        <f t="shared" si="130"/>
        <v>0</v>
      </c>
      <c r="BD102" s="84">
        <f t="shared" si="131"/>
        <v>0</v>
      </c>
      <c r="BE102" s="88">
        <f t="shared" si="90"/>
        <v>0</v>
      </c>
      <c r="BF102" s="84">
        <f t="shared" si="132"/>
        <v>0</v>
      </c>
      <c r="BG102" s="89">
        <f t="shared" si="133"/>
        <v>0</v>
      </c>
      <c r="BH102" s="75" t="str">
        <f t="shared" si="91"/>
        <v/>
      </c>
      <c r="BI102" s="189"/>
      <c r="BJ102" s="87"/>
      <c r="BK102" s="94"/>
      <c r="BL102" s="84">
        <f t="shared" si="134"/>
        <v>0</v>
      </c>
      <c r="BM102" s="85" t="str">
        <f t="shared" si="92"/>
        <v/>
      </c>
      <c r="BN102" s="91"/>
      <c r="BO102" s="87"/>
      <c r="BP102" s="87"/>
      <c r="BQ102" s="84">
        <f t="shared" si="135"/>
        <v>0</v>
      </c>
      <c r="BR102" s="88">
        <f t="shared" si="93"/>
        <v>0</v>
      </c>
      <c r="BS102" s="84">
        <f t="shared" si="136"/>
        <v>0</v>
      </c>
      <c r="BT102" s="89">
        <f t="shared" si="137"/>
        <v>0</v>
      </c>
      <c r="BU102" s="75" t="str">
        <f t="shared" si="94"/>
        <v/>
      </c>
      <c r="BV102" s="184"/>
      <c r="BW102" s="87"/>
      <c r="BX102" s="84">
        <f t="shared" si="138"/>
        <v>0</v>
      </c>
      <c r="BY102" s="85" t="str">
        <f t="shared" si="95"/>
        <v/>
      </c>
      <c r="BZ102" s="91"/>
      <c r="CA102" s="87"/>
      <c r="CB102" s="84">
        <f t="shared" si="139"/>
        <v>0</v>
      </c>
      <c r="CC102" s="88">
        <f t="shared" si="140"/>
        <v>0</v>
      </c>
      <c r="CD102" s="84">
        <f t="shared" si="141"/>
        <v>0</v>
      </c>
      <c r="CE102" s="89">
        <f t="shared" si="142"/>
        <v>0</v>
      </c>
      <c r="CF102" s="75" t="str">
        <f t="shared" si="96"/>
        <v/>
      </c>
      <c r="CG102" s="189"/>
      <c r="CH102" s="87"/>
      <c r="CI102" s="84">
        <f>[2]January!AQ102</f>
        <v>0</v>
      </c>
      <c r="CJ102" s="84">
        <f t="shared" si="143"/>
        <v>0</v>
      </c>
      <c r="CK102" s="85" t="str">
        <f t="shared" si="97"/>
        <v/>
      </c>
      <c r="CL102" s="91"/>
      <c r="CM102" s="94"/>
      <c r="CN102" s="87"/>
      <c r="CO102" s="84">
        <f t="shared" si="144"/>
        <v>0</v>
      </c>
      <c r="CP102" s="88">
        <f t="shared" si="98"/>
        <v>0</v>
      </c>
      <c r="CQ102" s="84">
        <f t="shared" si="145"/>
        <v>0</v>
      </c>
      <c r="CR102" s="89">
        <f t="shared" si="146"/>
        <v>0</v>
      </c>
      <c r="CS102" s="75" t="str">
        <f t="shared" si="99"/>
        <v/>
      </c>
      <c r="CT102" s="92">
        <f t="shared" si="100"/>
        <v>0</v>
      </c>
      <c r="CU102" s="93" t="str">
        <f t="shared" si="101"/>
        <v/>
      </c>
      <c r="CV102" s="184"/>
      <c r="CW102" s="90"/>
      <c r="CX102" s="84">
        <f t="shared" si="147"/>
        <v>0</v>
      </c>
      <c r="CY102" s="94">
        <f t="shared" si="148"/>
        <v>0</v>
      </c>
      <c r="CZ102" s="89">
        <f t="shared" si="149"/>
        <v>0</v>
      </c>
      <c r="DA102" s="95" t="str">
        <f t="shared" si="102"/>
        <v/>
      </c>
      <c r="DB102" s="87"/>
      <c r="DC102" s="192"/>
      <c r="DD102" s="86">
        <f t="shared" si="150"/>
        <v>0</v>
      </c>
      <c r="DE102" s="94">
        <f t="shared" si="151"/>
        <v>0</v>
      </c>
      <c r="DF102" s="89">
        <f t="shared" si="152"/>
        <v>0</v>
      </c>
      <c r="DG102" s="75" t="str">
        <f t="shared" si="103"/>
        <v/>
      </c>
      <c r="DH102" s="92">
        <f t="shared" si="153"/>
        <v>0</v>
      </c>
      <c r="DI102" s="75" t="str">
        <f t="shared" si="104"/>
        <v/>
      </c>
      <c r="DJ102" s="65"/>
      <c r="DK102" s="87"/>
      <c r="DL102" s="84">
        <f t="shared" si="105"/>
        <v>0</v>
      </c>
      <c r="DM102" s="85" t="str">
        <f t="shared" si="106"/>
        <v/>
      </c>
      <c r="DN102" s="91"/>
      <c r="DO102" s="90"/>
      <c r="DP102" s="84">
        <f t="shared" si="107"/>
        <v>0</v>
      </c>
      <c r="DQ102" s="88">
        <f t="shared" si="154"/>
        <v>0</v>
      </c>
      <c r="DR102" s="84">
        <f t="shared" si="155"/>
        <v>0</v>
      </c>
      <c r="DS102" s="89">
        <f t="shared" si="156"/>
        <v>0</v>
      </c>
      <c r="DT102" s="75" t="str">
        <f t="shared" si="108"/>
        <v/>
      </c>
      <c r="DU102" s="76" t="str">
        <f t="shared" si="157"/>
        <v>- عربى</v>
      </c>
      <c r="DV102" s="96" t="str">
        <f>IF(AG102&lt;AG$13," - اللغة الاجنبية",IF(AC102&lt;AC$13,"- اللغة الاجنبية",IF(AC102="غ","- اللغة الاجنبية",IF(AC102="صفر"," -اللغة الاجنبية",""))))</f>
        <v xml:space="preserve"> - اللغة الاجنبية</v>
      </c>
      <c r="DW102" s="76" t="str">
        <f t="shared" si="158"/>
        <v xml:space="preserve"> - دراسات</v>
      </c>
      <c r="DX102" s="75" t="str">
        <f t="shared" si="159"/>
        <v xml:space="preserve"> - رياضيات</v>
      </c>
      <c r="DY102" s="76" t="str">
        <f t="shared" si="160"/>
        <v xml:space="preserve"> - علـوم</v>
      </c>
      <c r="DZ102" s="96" t="str">
        <f t="shared" si="161"/>
        <v xml:space="preserve"> - تربية فنية</v>
      </c>
      <c r="EA102" s="75" t="str">
        <f t="shared" si="162"/>
        <v xml:space="preserve"> - حاسب الى</v>
      </c>
      <c r="EB102" s="76" t="str">
        <f t="shared" si="163"/>
        <v xml:space="preserve"> - تربية دينية</v>
      </c>
      <c r="EC102" s="97">
        <f t="shared" si="164"/>
        <v>0</v>
      </c>
      <c r="ED102" s="77" t="str">
        <f t="shared" si="165"/>
        <v/>
      </c>
      <c r="EE102" s="98" t="str">
        <f>IF(A102="","",""&amp;ED102&amp;""&amp;DU102&amp;""&amp;DW102&amp;""&amp;DV102&amp;""&amp;DX102&amp;""&amp;DY102&amp;""&amp;DZ102&amp;""&amp;EA102&amp;""&amp;#REF!&amp;""&amp;#REF!&amp;""&amp;EB102&amp;"")</f>
        <v/>
      </c>
      <c r="EF102" s="79"/>
      <c r="EG102" s="211"/>
      <c r="EH102" s="130"/>
      <c r="EI102" s="131"/>
      <c r="EJ102" s="132"/>
      <c r="EK102" s="131"/>
      <c r="EL102" s="132"/>
      <c r="EN102" s="133"/>
      <c r="EO102" s="212"/>
      <c r="FB102" s="214"/>
      <c r="FC102" s="214"/>
      <c r="FD102" s="214"/>
      <c r="FE102" s="214"/>
      <c r="FF102" s="214"/>
      <c r="FG102" s="214"/>
      <c r="FH102" s="214"/>
      <c r="FI102" s="214"/>
      <c r="FJ102" s="214"/>
      <c r="FK102" s="214"/>
      <c r="GH102" s="118"/>
      <c r="GI102" s="118"/>
      <c r="GJ102" s="118"/>
      <c r="GK102" s="216"/>
      <c r="GL102" s="118"/>
      <c r="GM102" s="118"/>
      <c r="GN102" s="216"/>
      <c r="GO102" s="118"/>
      <c r="GP102" s="118"/>
      <c r="GQ102" s="118"/>
      <c r="GR102" s="129"/>
      <c r="GS102" s="129"/>
      <c r="GT102" s="79"/>
    </row>
    <row r="103" spans="1:202" ht="22.5">
      <c r="A103" s="80" t="str">
        <f t="shared" si="109"/>
        <v/>
      </c>
      <c r="B103" s="166"/>
      <c r="C103" s="167"/>
      <c r="D103" s="168"/>
      <c r="E103" s="81" t="str">
        <f t="shared" si="110"/>
        <v/>
      </c>
      <c r="F103" s="82" t="str">
        <f t="shared" si="111"/>
        <v/>
      </c>
      <c r="G103" s="83" t="str">
        <f t="shared" si="112"/>
        <v/>
      </c>
      <c r="H103" s="176"/>
      <c r="I103" s="177"/>
      <c r="J103" s="178"/>
      <c r="K103" s="178"/>
      <c r="L103" s="178"/>
      <c r="M103" s="87"/>
      <c r="N103" s="87"/>
      <c r="O103" s="84">
        <f t="shared" si="113"/>
        <v>0</v>
      </c>
      <c r="P103" s="85" t="str">
        <f t="shared" si="83"/>
        <v/>
      </c>
      <c r="Q103" s="91"/>
      <c r="R103" s="87"/>
      <c r="S103" s="58">
        <f t="shared" si="114"/>
        <v>0</v>
      </c>
      <c r="T103" s="88">
        <f t="shared" si="115"/>
        <v>0</v>
      </c>
      <c r="U103" s="84">
        <f t="shared" si="116"/>
        <v>0</v>
      </c>
      <c r="V103" s="89">
        <f t="shared" si="117"/>
        <v>0</v>
      </c>
      <c r="W103" s="75" t="str">
        <f t="shared" si="84"/>
        <v/>
      </c>
      <c r="X103" s="184"/>
      <c r="Y103" s="87"/>
      <c r="Z103" s="84">
        <f t="shared" si="118"/>
        <v>0</v>
      </c>
      <c r="AA103" s="85" t="str">
        <f t="shared" si="85"/>
        <v/>
      </c>
      <c r="AB103" s="91"/>
      <c r="AC103" s="90"/>
      <c r="AD103" s="58">
        <f t="shared" si="119"/>
        <v>0</v>
      </c>
      <c r="AE103" s="88">
        <f t="shared" si="120"/>
        <v>0</v>
      </c>
      <c r="AF103" s="84">
        <f t="shared" si="121"/>
        <v>0</v>
      </c>
      <c r="AG103" s="89">
        <f t="shared" si="122"/>
        <v>0</v>
      </c>
      <c r="AH103" s="75" t="str">
        <f t="shared" si="86"/>
        <v/>
      </c>
      <c r="AI103" s="184"/>
      <c r="AJ103" s="87"/>
      <c r="AK103" s="58">
        <f t="shared" si="123"/>
        <v>0</v>
      </c>
      <c r="AL103" s="59" t="str">
        <f t="shared" si="87"/>
        <v/>
      </c>
      <c r="AM103" s="90"/>
      <c r="AN103" s="90"/>
      <c r="AO103" s="84">
        <f t="shared" si="124"/>
        <v>0</v>
      </c>
      <c r="AP103" s="88">
        <f t="shared" si="125"/>
        <v>0</v>
      </c>
      <c r="AQ103" s="84">
        <f t="shared" si="126"/>
        <v>0</v>
      </c>
      <c r="AR103" s="89">
        <f t="shared" si="127"/>
        <v>0</v>
      </c>
      <c r="AS103" s="75" t="str">
        <f t="shared" si="88"/>
        <v/>
      </c>
      <c r="AT103" s="87"/>
      <c r="AU103" s="94"/>
      <c r="AV103" s="182"/>
      <c r="AW103" s="84">
        <f t="shared" si="128"/>
        <v>0</v>
      </c>
      <c r="AX103" s="84">
        <f t="shared" si="129"/>
        <v>0</v>
      </c>
      <c r="AY103" s="85" t="str">
        <f t="shared" si="89"/>
        <v/>
      </c>
      <c r="AZ103" s="87"/>
      <c r="BA103" s="87"/>
      <c r="BB103" s="91"/>
      <c r="BC103" s="84">
        <f t="shared" si="130"/>
        <v>0</v>
      </c>
      <c r="BD103" s="84">
        <f t="shared" si="131"/>
        <v>0</v>
      </c>
      <c r="BE103" s="88">
        <f t="shared" si="90"/>
        <v>0</v>
      </c>
      <c r="BF103" s="84">
        <f t="shared" si="132"/>
        <v>0</v>
      </c>
      <c r="BG103" s="89">
        <f t="shared" si="133"/>
        <v>0</v>
      </c>
      <c r="BH103" s="75" t="str">
        <f t="shared" si="91"/>
        <v/>
      </c>
      <c r="BI103" s="189"/>
      <c r="BJ103" s="87"/>
      <c r="BK103" s="94"/>
      <c r="BL103" s="84">
        <f t="shared" si="134"/>
        <v>0</v>
      </c>
      <c r="BM103" s="85" t="str">
        <f t="shared" si="92"/>
        <v/>
      </c>
      <c r="BN103" s="91"/>
      <c r="BO103" s="87"/>
      <c r="BP103" s="87"/>
      <c r="BQ103" s="84">
        <f t="shared" si="135"/>
        <v>0</v>
      </c>
      <c r="BR103" s="88">
        <f t="shared" si="93"/>
        <v>0</v>
      </c>
      <c r="BS103" s="84">
        <f t="shared" si="136"/>
        <v>0</v>
      </c>
      <c r="BT103" s="89">
        <f t="shared" si="137"/>
        <v>0</v>
      </c>
      <c r="BU103" s="75" t="str">
        <f t="shared" si="94"/>
        <v/>
      </c>
      <c r="BV103" s="184"/>
      <c r="BW103" s="87"/>
      <c r="BX103" s="84">
        <f t="shared" si="138"/>
        <v>0</v>
      </c>
      <c r="BY103" s="85" t="str">
        <f t="shared" si="95"/>
        <v/>
      </c>
      <c r="BZ103" s="91"/>
      <c r="CA103" s="87"/>
      <c r="CB103" s="84">
        <f t="shared" si="139"/>
        <v>0</v>
      </c>
      <c r="CC103" s="88">
        <f t="shared" si="140"/>
        <v>0</v>
      </c>
      <c r="CD103" s="84">
        <f t="shared" si="141"/>
        <v>0</v>
      </c>
      <c r="CE103" s="89">
        <f t="shared" si="142"/>
        <v>0</v>
      </c>
      <c r="CF103" s="75" t="str">
        <f t="shared" si="96"/>
        <v/>
      </c>
      <c r="CG103" s="189"/>
      <c r="CH103" s="87"/>
      <c r="CI103" s="84">
        <f>[2]January!AQ103</f>
        <v>0</v>
      </c>
      <c r="CJ103" s="84">
        <f t="shared" si="143"/>
        <v>0</v>
      </c>
      <c r="CK103" s="85" t="str">
        <f t="shared" si="97"/>
        <v/>
      </c>
      <c r="CL103" s="91"/>
      <c r="CM103" s="94"/>
      <c r="CN103" s="87"/>
      <c r="CO103" s="84">
        <f t="shared" si="144"/>
        <v>0</v>
      </c>
      <c r="CP103" s="88">
        <f t="shared" si="98"/>
        <v>0</v>
      </c>
      <c r="CQ103" s="84">
        <f t="shared" si="145"/>
        <v>0</v>
      </c>
      <c r="CR103" s="89">
        <f t="shared" si="146"/>
        <v>0</v>
      </c>
      <c r="CS103" s="75" t="str">
        <f t="shared" si="99"/>
        <v/>
      </c>
      <c r="CT103" s="92">
        <f t="shared" si="100"/>
        <v>0</v>
      </c>
      <c r="CU103" s="93" t="str">
        <f t="shared" si="101"/>
        <v/>
      </c>
      <c r="CV103" s="184"/>
      <c r="CW103" s="90"/>
      <c r="CX103" s="84">
        <f t="shared" si="147"/>
        <v>0</v>
      </c>
      <c r="CY103" s="94">
        <f t="shared" si="148"/>
        <v>0</v>
      </c>
      <c r="CZ103" s="89">
        <f t="shared" si="149"/>
        <v>0</v>
      </c>
      <c r="DA103" s="95" t="str">
        <f t="shared" si="102"/>
        <v/>
      </c>
      <c r="DB103" s="87"/>
      <c r="DC103" s="192"/>
      <c r="DD103" s="86">
        <f t="shared" si="150"/>
        <v>0</v>
      </c>
      <c r="DE103" s="94">
        <f t="shared" si="151"/>
        <v>0</v>
      </c>
      <c r="DF103" s="89">
        <f t="shared" si="152"/>
        <v>0</v>
      </c>
      <c r="DG103" s="75" t="str">
        <f t="shared" si="103"/>
        <v/>
      </c>
      <c r="DH103" s="92">
        <f t="shared" si="153"/>
        <v>0</v>
      </c>
      <c r="DI103" s="75" t="str">
        <f t="shared" si="104"/>
        <v/>
      </c>
      <c r="DJ103" s="65"/>
      <c r="DK103" s="87"/>
      <c r="DL103" s="84">
        <f t="shared" si="105"/>
        <v>0</v>
      </c>
      <c r="DM103" s="85" t="str">
        <f t="shared" si="106"/>
        <v/>
      </c>
      <c r="DN103" s="91"/>
      <c r="DO103" s="90"/>
      <c r="DP103" s="84">
        <f t="shared" si="107"/>
        <v>0</v>
      </c>
      <c r="DQ103" s="88">
        <f t="shared" si="154"/>
        <v>0</v>
      </c>
      <c r="DR103" s="84">
        <f t="shared" si="155"/>
        <v>0</v>
      </c>
      <c r="DS103" s="89">
        <f t="shared" si="156"/>
        <v>0</v>
      </c>
      <c r="DT103" s="75" t="str">
        <f t="shared" si="108"/>
        <v/>
      </c>
      <c r="DU103" s="76" t="str">
        <f t="shared" si="157"/>
        <v>- عربى</v>
      </c>
      <c r="DV103" s="96" t="str">
        <f>IF(AG103&lt;AG$13," - اللغة الاجنبية",IF(AC103&lt;AC$13,"- اللغة الاجنبية",IF(AC103="غ","- اللغة الاجنبية",IF(AC103="صفر"," -اللغة الاجنبية",""))))</f>
        <v xml:space="preserve"> - اللغة الاجنبية</v>
      </c>
      <c r="DW103" s="76" t="str">
        <f t="shared" si="158"/>
        <v xml:space="preserve"> - دراسات</v>
      </c>
      <c r="DX103" s="75" t="str">
        <f t="shared" si="159"/>
        <v xml:space="preserve"> - رياضيات</v>
      </c>
      <c r="DY103" s="76" t="str">
        <f t="shared" si="160"/>
        <v xml:space="preserve"> - علـوم</v>
      </c>
      <c r="DZ103" s="96" t="str">
        <f t="shared" si="161"/>
        <v xml:space="preserve"> - تربية فنية</v>
      </c>
      <c r="EA103" s="75" t="str">
        <f t="shared" si="162"/>
        <v xml:space="preserve"> - حاسب الى</v>
      </c>
      <c r="EB103" s="76" t="str">
        <f t="shared" si="163"/>
        <v xml:space="preserve"> - تربية دينية</v>
      </c>
      <c r="EC103" s="97">
        <f t="shared" si="164"/>
        <v>0</v>
      </c>
      <c r="ED103" s="77" t="str">
        <f t="shared" si="165"/>
        <v/>
      </c>
      <c r="EE103" s="98" t="str">
        <f>IF(A103="","",""&amp;ED103&amp;""&amp;DU103&amp;""&amp;DW103&amp;""&amp;DV103&amp;""&amp;DX103&amp;""&amp;DY103&amp;""&amp;DZ103&amp;""&amp;EA103&amp;""&amp;#REF!&amp;""&amp;#REF!&amp;""&amp;EB103&amp;"")</f>
        <v/>
      </c>
      <c r="EF103" s="79"/>
      <c r="EG103" s="211"/>
      <c r="EH103" s="130"/>
      <c r="EI103" s="131"/>
      <c r="EJ103" s="132"/>
      <c r="EK103" s="131"/>
      <c r="EL103" s="132"/>
      <c r="EN103" s="133"/>
      <c r="EO103" s="212"/>
      <c r="FB103" s="214"/>
      <c r="FC103" s="214"/>
      <c r="FD103" s="214"/>
      <c r="FE103" s="214"/>
      <c r="FF103" s="214"/>
      <c r="FG103" s="214"/>
      <c r="FH103" s="214"/>
      <c r="FI103" s="214"/>
      <c r="FJ103" s="214"/>
      <c r="FK103" s="214"/>
      <c r="GH103" s="118"/>
      <c r="GI103" s="118"/>
      <c r="GJ103" s="118"/>
      <c r="GK103" s="216"/>
      <c r="GL103" s="118"/>
      <c r="GM103" s="118"/>
      <c r="GN103" s="216"/>
      <c r="GO103" s="118"/>
      <c r="GP103" s="118"/>
      <c r="GQ103" s="118"/>
      <c r="GR103" s="129"/>
      <c r="GS103" s="129"/>
      <c r="GT103" s="79"/>
    </row>
    <row r="104" spans="1:202" ht="22.5">
      <c r="A104" s="80" t="str">
        <f t="shared" si="109"/>
        <v/>
      </c>
      <c r="B104" s="166"/>
      <c r="C104" s="167"/>
      <c r="D104" s="168"/>
      <c r="E104" s="81" t="str">
        <f t="shared" si="110"/>
        <v/>
      </c>
      <c r="F104" s="82" t="str">
        <f t="shared" si="111"/>
        <v/>
      </c>
      <c r="G104" s="83" t="str">
        <f t="shared" si="112"/>
        <v/>
      </c>
      <c r="H104" s="176"/>
      <c r="I104" s="177"/>
      <c r="J104" s="178"/>
      <c r="K104" s="178"/>
      <c r="L104" s="178"/>
      <c r="M104" s="87"/>
      <c r="N104" s="87"/>
      <c r="O104" s="84">
        <f t="shared" si="113"/>
        <v>0</v>
      </c>
      <c r="P104" s="85" t="str">
        <f t="shared" si="83"/>
        <v/>
      </c>
      <c r="Q104" s="91"/>
      <c r="R104" s="87"/>
      <c r="S104" s="58">
        <f t="shared" si="114"/>
        <v>0</v>
      </c>
      <c r="T104" s="88">
        <f t="shared" si="115"/>
        <v>0</v>
      </c>
      <c r="U104" s="84">
        <f t="shared" si="116"/>
        <v>0</v>
      </c>
      <c r="V104" s="89">
        <f t="shared" si="117"/>
        <v>0</v>
      </c>
      <c r="W104" s="75" t="str">
        <f t="shared" si="84"/>
        <v/>
      </c>
      <c r="X104" s="184"/>
      <c r="Y104" s="87"/>
      <c r="Z104" s="84">
        <f t="shared" si="118"/>
        <v>0</v>
      </c>
      <c r="AA104" s="85" t="str">
        <f t="shared" si="85"/>
        <v/>
      </c>
      <c r="AB104" s="91"/>
      <c r="AC104" s="90"/>
      <c r="AD104" s="58">
        <f t="shared" si="119"/>
        <v>0</v>
      </c>
      <c r="AE104" s="88">
        <f t="shared" si="120"/>
        <v>0</v>
      </c>
      <c r="AF104" s="84">
        <f t="shared" si="121"/>
        <v>0</v>
      </c>
      <c r="AG104" s="89">
        <f t="shared" si="122"/>
        <v>0</v>
      </c>
      <c r="AH104" s="75" t="str">
        <f t="shared" si="86"/>
        <v/>
      </c>
      <c r="AI104" s="184"/>
      <c r="AJ104" s="87"/>
      <c r="AK104" s="58">
        <f t="shared" si="123"/>
        <v>0</v>
      </c>
      <c r="AL104" s="59" t="str">
        <f t="shared" si="87"/>
        <v/>
      </c>
      <c r="AM104" s="90"/>
      <c r="AN104" s="90"/>
      <c r="AO104" s="84">
        <f t="shared" si="124"/>
        <v>0</v>
      </c>
      <c r="AP104" s="88">
        <f t="shared" si="125"/>
        <v>0</v>
      </c>
      <c r="AQ104" s="84">
        <f t="shared" si="126"/>
        <v>0</v>
      </c>
      <c r="AR104" s="89">
        <f t="shared" si="127"/>
        <v>0</v>
      </c>
      <c r="AS104" s="75" t="str">
        <f t="shared" si="88"/>
        <v/>
      </c>
      <c r="AT104" s="87"/>
      <c r="AU104" s="94"/>
      <c r="AV104" s="182"/>
      <c r="AW104" s="84">
        <f t="shared" si="128"/>
        <v>0</v>
      </c>
      <c r="AX104" s="84">
        <f t="shared" si="129"/>
        <v>0</v>
      </c>
      <c r="AY104" s="85" t="str">
        <f t="shared" si="89"/>
        <v/>
      </c>
      <c r="AZ104" s="87"/>
      <c r="BA104" s="87"/>
      <c r="BB104" s="91"/>
      <c r="BC104" s="84">
        <f t="shared" si="130"/>
        <v>0</v>
      </c>
      <c r="BD104" s="84">
        <f t="shared" si="131"/>
        <v>0</v>
      </c>
      <c r="BE104" s="88">
        <f t="shared" si="90"/>
        <v>0</v>
      </c>
      <c r="BF104" s="84">
        <f t="shared" si="132"/>
        <v>0</v>
      </c>
      <c r="BG104" s="89">
        <f t="shared" si="133"/>
        <v>0</v>
      </c>
      <c r="BH104" s="75" t="str">
        <f t="shared" si="91"/>
        <v/>
      </c>
      <c r="BI104" s="189"/>
      <c r="BJ104" s="87"/>
      <c r="BK104" s="94"/>
      <c r="BL104" s="84">
        <f t="shared" si="134"/>
        <v>0</v>
      </c>
      <c r="BM104" s="85" t="str">
        <f t="shared" si="92"/>
        <v/>
      </c>
      <c r="BN104" s="91"/>
      <c r="BO104" s="87"/>
      <c r="BP104" s="87"/>
      <c r="BQ104" s="84">
        <f t="shared" si="135"/>
        <v>0</v>
      </c>
      <c r="BR104" s="88">
        <f t="shared" si="93"/>
        <v>0</v>
      </c>
      <c r="BS104" s="84">
        <f t="shared" si="136"/>
        <v>0</v>
      </c>
      <c r="BT104" s="89">
        <f t="shared" si="137"/>
        <v>0</v>
      </c>
      <c r="BU104" s="75" t="str">
        <f t="shared" si="94"/>
        <v/>
      </c>
      <c r="BV104" s="184"/>
      <c r="BW104" s="87"/>
      <c r="BX104" s="84">
        <f t="shared" si="138"/>
        <v>0</v>
      </c>
      <c r="BY104" s="85" t="str">
        <f t="shared" si="95"/>
        <v/>
      </c>
      <c r="BZ104" s="91"/>
      <c r="CA104" s="87"/>
      <c r="CB104" s="84">
        <f t="shared" si="139"/>
        <v>0</v>
      </c>
      <c r="CC104" s="88">
        <f t="shared" si="140"/>
        <v>0</v>
      </c>
      <c r="CD104" s="84">
        <f t="shared" si="141"/>
        <v>0</v>
      </c>
      <c r="CE104" s="89">
        <f t="shared" si="142"/>
        <v>0</v>
      </c>
      <c r="CF104" s="75" t="str">
        <f t="shared" si="96"/>
        <v/>
      </c>
      <c r="CG104" s="189"/>
      <c r="CH104" s="87"/>
      <c r="CI104" s="84">
        <f>[2]January!AQ104</f>
        <v>0</v>
      </c>
      <c r="CJ104" s="84">
        <f t="shared" si="143"/>
        <v>0</v>
      </c>
      <c r="CK104" s="85" t="str">
        <f t="shared" si="97"/>
        <v/>
      </c>
      <c r="CL104" s="91"/>
      <c r="CM104" s="94"/>
      <c r="CN104" s="87"/>
      <c r="CO104" s="84">
        <f t="shared" si="144"/>
        <v>0</v>
      </c>
      <c r="CP104" s="88">
        <f t="shared" si="98"/>
        <v>0</v>
      </c>
      <c r="CQ104" s="84">
        <f t="shared" si="145"/>
        <v>0</v>
      </c>
      <c r="CR104" s="89">
        <f t="shared" si="146"/>
        <v>0</v>
      </c>
      <c r="CS104" s="75" t="str">
        <f t="shared" si="99"/>
        <v/>
      </c>
      <c r="CT104" s="92">
        <f t="shared" si="100"/>
        <v>0</v>
      </c>
      <c r="CU104" s="93" t="str">
        <f t="shared" si="101"/>
        <v/>
      </c>
      <c r="CV104" s="184"/>
      <c r="CW104" s="90"/>
      <c r="CX104" s="84">
        <f t="shared" si="147"/>
        <v>0</v>
      </c>
      <c r="CY104" s="94">
        <f t="shared" si="148"/>
        <v>0</v>
      </c>
      <c r="CZ104" s="89">
        <f t="shared" si="149"/>
        <v>0</v>
      </c>
      <c r="DA104" s="95" t="str">
        <f t="shared" si="102"/>
        <v/>
      </c>
      <c r="DB104" s="87"/>
      <c r="DC104" s="192"/>
      <c r="DD104" s="86">
        <f t="shared" si="150"/>
        <v>0</v>
      </c>
      <c r="DE104" s="94">
        <f t="shared" si="151"/>
        <v>0</v>
      </c>
      <c r="DF104" s="89">
        <f t="shared" si="152"/>
        <v>0</v>
      </c>
      <c r="DG104" s="75" t="str">
        <f t="shared" si="103"/>
        <v/>
      </c>
      <c r="DH104" s="92">
        <f t="shared" si="153"/>
        <v>0</v>
      </c>
      <c r="DI104" s="75" t="str">
        <f t="shared" si="104"/>
        <v/>
      </c>
      <c r="DJ104" s="65"/>
      <c r="DK104" s="87"/>
      <c r="DL104" s="84">
        <f t="shared" si="105"/>
        <v>0</v>
      </c>
      <c r="DM104" s="85" t="str">
        <f t="shared" si="106"/>
        <v/>
      </c>
      <c r="DN104" s="91"/>
      <c r="DO104" s="90"/>
      <c r="DP104" s="84">
        <f t="shared" si="107"/>
        <v>0</v>
      </c>
      <c r="DQ104" s="88">
        <f t="shared" si="154"/>
        <v>0</v>
      </c>
      <c r="DR104" s="84">
        <f t="shared" si="155"/>
        <v>0</v>
      </c>
      <c r="DS104" s="89">
        <f t="shared" si="156"/>
        <v>0</v>
      </c>
      <c r="DT104" s="75" t="str">
        <f t="shared" si="108"/>
        <v/>
      </c>
      <c r="DU104" s="76" t="str">
        <f t="shared" si="157"/>
        <v>- عربى</v>
      </c>
      <c r="DV104" s="96" t="str">
        <f>IF(AG104&lt;AG$13," - اللغة الاجنبية",IF(AC104&lt;AC$13,"- اللغة الاجنبية",IF(AC104="غ","- اللغة الاجنبية",IF(AC104="صفر"," -اللغة الاجنبية",""))))</f>
        <v xml:space="preserve"> - اللغة الاجنبية</v>
      </c>
      <c r="DW104" s="76" t="str">
        <f t="shared" si="158"/>
        <v xml:space="preserve"> - دراسات</v>
      </c>
      <c r="DX104" s="75" t="str">
        <f t="shared" si="159"/>
        <v xml:space="preserve"> - رياضيات</v>
      </c>
      <c r="DY104" s="76" t="str">
        <f t="shared" si="160"/>
        <v xml:space="preserve"> - علـوم</v>
      </c>
      <c r="DZ104" s="96" t="str">
        <f t="shared" si="161"/>
        <v xml:space="preserve"> - تربية فنية</v>
      </c>
      <c r="EA104" s="75" t="str">
        <f t="shared" si="162"/>
        <v xml:space="preserve"> - حاسب الى</v>
      </c>
      <c r="EB104" s="76" t="str">
        <f t="shared" si="163"/>
        <v xml:space="preserve"> - تربية دينية</v>
      </c>
      <c r="EC104" s="97">
        <f t="shared" si="164"/>
        <v>0</v>
      </c>
      <c r="ED104" s="77" t="str">
        <f t="shared" si="165"/>
        <v/>
      </c>
      <c r="EE104" s="98" t="str">
        <f>IF(A104="","",""&amp;ED104&amp;""&amp;DU104&amp;""&amp;DW104&amp;""&amp;DV104&amp;""&amp;DX104&amp;""&amp;DY104&amp;""&amp;DZ104&amp;""&amp;EA104&amp;""&amp;#REF!&amp;""&amp;#REF!&amp;""&amp;EB104&amp;"")</f>
        <v/>
      </c>
      <c r="EF104" s="79"/>
      <c r="EG104" s="211"/>
      <c r="EH104" s="130"/>
      <c r="EI104" s="131"/>
      <c r="EJ104" s="132"/>
      <c r="EK104" s="131"/>
      <c r="EL104" s="132"/>
      <c r="EN104" s="133"/>
      <c r="EO104" s="212"/>
      <c r="FB104" s="214"/>
      <c r="FC104" s="214"/>
      <c r="FD104" s="214"/>
      <c r="FE104" s="214"/>
      <c r="FF104" s="214"/>
      <c r="FG104" s="214"/>
      <c r="FH104" s="214"/>
      <c r="FI104" s="214"/>
      <c r="FJ104" s="214"/>
      <c r="FK104" s="214"/>
      <c r="GH104" s="118"/>
      <c r="GI104" s="118"/>
      <c r="GJ104" s="118"/>
      <c r="GK104" s="216"/>
      <c r="GL104" s="118"/>
      <c r="GM104" s="118"/>
      <c r="GN104" s="216"/>
      <c r="GO104" s="118"/>
      <c r="GP104" s="118"/>
      <c r="GQ104" s="118"/>
      <c r="GR104" s="129"/>
      <c r="GS104" s="129"/>
      <c r="GT104" s="79"/>
    </row>
    <row r="105" spans="1:202" ht="22.5">
      <c r="A105" s="80" t="str">
        <f t="shared" si="109"/>
        <v/>
      </c>
      <c r="B105" s="166"/>
      <c r="C105" s="167"/>
      <c r="D105" s="168"/>
      <c r="E105" s="81" t="str">
        <f t="shared" si="110"/>
        <v/>
      </c>
      <c r="F105" s="82" t="str">
        <f t="shared" si="111"/>
        <v/>
      </c>
      <c r="G105" s="83" t="str">
        <f t="shared" si="112"/>
        <v/>
      </c>
      <c r="H105" s="176"/>
      <c r="I105" s="177"/>
      <c r="J105" s="178"/>
      <c r="K105" s="178"/>
      <c r="L105" s="178"/>
      <c r="M105" s="87"/>
      <c r="N105" s="87"/>
      <c r="O105" s="84">
        <f t="shared" si="113"/>
        <v>0</v>
      </c>
      <c r="P105" s="85" t="str">
        <f t="shared" si="83"/>
        <v/>
      </c>
      <c r="Q105" s="91"/>
      <c r="R105" s="87"/>
      <c r="S105" s="58">
        <f t="shared" si="114"/>
        <v>0</v>
      </c>
      <c r="T105" s="88">
        <f t="shared" si="115"/>
        <v>0</v>
      </c>
      <c r="U105" s="84">
        <f t="shared" si="116"/>
        <v>0</v>
      </c>
      <c r="V105" s="89">
        <f t="shared" si="117"/>
        <v>0</v>
      </c>
      <c r="W105" s="75" t="str">
        <f t="shared" si="84"/>
        <v/>
      </c>
      <c r="X105" s="184"/>
      <c r="Y105" s="87"/>
      <c r="Z105" s="84">
        <f t="shared" si="118"/>
        <v>0</v>
      </c>
      <c r="AA105" s="85" t="str">
        <f t="shared" si="85"/>
        <v/>
      </c>
      <c r="AB105" s="91"/>
      <c r="AC105" s="90"/>
      <c r="AD105" s="58">
        <f t="shared" si="119"/>
        <v>0</v>
      </c>
      <c r="AE105" s="88">
        <f t="shared" si="120"/>
        <v>0</v>
      </c>
      <c r="AF105" s="84">
        <f t="shared" si="121"/>
        <v>0</v>
      </c>
      <c r="AG105" s="89">
        <f t="shared" si="122"/>
        <v>0</v>
      </c>
      <c r="AH105" s="75" t="str">
        <f t="shared" si="86"/>
        <v/>
      </c>
      <c r="AI105" s="184"/>
      <c r="AJ105" s="87"/>
      <c r="AK105" s="58">
        <f t="shared" si="123"/>
        <v>0</v>
      </c>
      <c r="AL105" s="59" t="str">
        <f t="shared" si="87"/>
        <v/>
      </c>
      <c r="AM105" s="90"/>
      <c r="AN105" s="90"/>
      <c r="AO105" s="84">
        <f t="shared" si="124"/>
        <v>0</v>
      </c>
      <c r="AP105" s="88">
        <f t="shared" si="125"/>
        <v>0</v>
      </c>
      <c r="AQ105" s="84">
        <f t="shared" si="126"/>
        <v>0</v>
      </c>
      <c r="AR105" s="89">
        <f t="shared" si="127"/>
        <v>0</v>
      </c>
      <c r="AS105" s="75" t="str">
        <f t="shared" si="88"/>
        <v/>
      </c>
      <c r="AT105" s="87"/>
      <c r="AU105" s="94"/>
      <c r="AV105" s="182"/>
      <c r="AW105" s="84">
        <f t="shared" si="128"/>
        <v>0</v>
      </c>
      <c r="AX105" s="84">
        <f t="shared" si="129"/>
        <v>0</v>
      </c>
      <c r="AY105" s="85" t="str">
        <f t="shared" si="89"/>
        <v/>
      </c>
      <c r="AZ105" s="87"/>
      <c r="BA105" s="87"/>
      <c r="BB105" s="91"/>
      <c r="BC105" s="84">
        <f t="shared" si="130"/>
        <v>0</v>
      </c>
      <c r="BD105" s="84">
        <f t="shared" si="131"/>
        <v>0</v>
      </c>
      <c r="BE105" s="88">
        <f t="shared" si="90"/>
        <v>0</v>
      </c>
      <c r="BF105" s="84">
        <f t="shared" si="132"/>
        <v>0</v>
      </c>
      <c r="BG105" s="89">
        <f t="shared" si="133"/>
        <v>0</v>
      </c>
      <c r="BH105" s="75" t="str">
        <f t="shared" si="91"/>
        <v/>
      </c>
      <c r="BI105" s="189"/>
      <c r="BJ105" s="87"/>
      <c r="BK105" s="94"/>
      <c r="BL105" s="84">
        <f t="shared" si="134"/>
        <v>0</v>
      </c>
      <c r="BM105" s="85" t="str">
        <f t="shared" si="92"/>
        <v/>
      </c>
      <c r="BN105" s="91"/>
      <c r="BO105" s="87"/>
      <c r="BP105" s="87"/>
      <c r="BQ105" s="84">
        <f t="shared" si="135"/>
        <v>0</v>
      </c>
      <c r="BR105" s="88">
        <f t="shared" si="93"/>
        <v>0</v>
      </c>
      <c r="BS105" s="84">
        <f t="shared" si="136"/>
        <v>0</v>
      </c>
      <c r="BT105" s="89">
        <f t="shared" si="137"/>
        <v>0</v>
      </c>
      <c r="BU105" s="75" t="str">
        <f t="shared" si="94"/>
        <v/>
      </c>
      <c r="BV105" s="184"/>
      <c r="BW105" s="87"/>
      <c r="BX105" s="84">
        <f t="shared" si="138"/>
        <v>0</v>
      </c>
      <c r="BY105" s="85" t="str">
        <f t="shared" si="95"/>
        <v/>
      </c>
      <c r="BZ105" s="91"/>
      <c r="CA105" s="87"/>
      <c r="CB105" s="84">
        <f t="shared" si="139"/>
        <v>0</v>
      </c>
      <c r="CC105" s="88">
        <f t="shared" si="140"/>
        <v>0</v>
      </c>
      <c r="CD105" s="84">
        <f t="shared" si="141"/>
        <v>0</v>
      </c>
      <c r="CE105" s="89">
        <f t="shared" si="142"/>
        <v>0</v>
      </c>
      <c r="CF105" s="75" t="str">
        <f t="shared" si="96"/>
        <v/>
      </c>
      <c r="CG105" s="189"/>
      <c r="CH105" s="87"/>
      <c r="CI105" s="84">
        <f>[2]January!AQ105</f>
        <v>0</v>
      </c>
      <c r="CJ105" s="84">
        <f t="shared" si="143"/>
        <v>0</v>
      </c>
      <c r="CK105" s="85" t="str">
        <f t="shared" si="97"/>
        <v/>
      </c>
      <c r="CL105" s="91"/>
      <c r="CM105" s="94"/>
      <c r="CN105" s="87"/>
      <c r="CO105" s="84">
        <f t="shared" si="144"/>
        <v>0</v>
      </c>
      <c r="CP105" s="88">
        <f t="shared" si="98"/>
        <v>0</v>
      </c>
      <c r="CQ105" s="84">
        <f t="shared" si="145"/>
        <v>0</v>
      </c>
      <c r="CR105" s="89">
        <f t="shared" si="146"/>
        <v>0</v>
      </c>
      <c r="CS105" s="75" t="str">
        <f t="shared" si="99"/>
        <v/>
      </c>
      <c r="CT105" s="92">
        <f t="shared" si="100"/>
        <v>0</v>
      </c>
      <c r="CU105" s="93" t="str">
        <f t="shared" si="101"/>
        <v/>
      </c>
      <c r="CV105" s="184"/>
      <c r="CW105" s="90"/>
      <c r="CX105" s="84">
        <f t="shared" si="147"/>
        <v>0</v>
      </c>
      <c r="CY105" s="94">
        <f t="shared" si="148"/>
        <v>0</v>
      </c>
      <c r="CZ105" s="89">
        <f t="shared" si="149"/>
        <v>0</v>
      </c>
      <c r="DA105" s="95" t="str">
        <f t="shared" si="102"/>
        <v/>
      </c>
      <c r="DB105" s="87"/>
      <c r="DC105" s="192"/>
      <c r="DD105" s="86">
        <f t="shared" si="150"/>
        <v>0</v>
      </c>
      <c r="DE105" s="94">
        <f t="shared" si="151"/>
        <v>0</v>
      </c>
      <c r="DF105" s="89">
        <f t="shared" si="152"/>
        <v>0</v>
      </c>
      <c r="DG105" s="75" t="str">
        <f t="shared" si="103"/>
        <v/>
      </c>
      <c r="DH105" s="92">
        <f t="shared" si="153"/>
        <v>0</v>
      </c>
      <c r="DI105" s="75" t="str">
        <f t="shared" si="104"/>
        <v/>
      </c>
      <c r="DJ105" s="65"/>
      <c r="DK105" s="87"/>
      <c r="DL105" s="84">
        <f t="shared" si="105"/>
        <v>0</v>
      </c>
      <c r="DM105" s="85" t="str">
        <f t="shared" si="106"/>
        <v/>
      </c>
      <c r="DN105" s="91"/>
      <c r="DO105" s="90"/>
      <c r="DP105" s="84">
        <f t="shared" si="107"/>
        <v>0</v>
      </c>
      <c r="DQ105" s="88">
        <f t="shared" si="154"/>
        <v>0</v>
      </c>
      <c r="DR105" s="84">
        <f t="shared" si="155"/>
        <v>0</v>
      </c>
      <c r="DS105" s="89">
        <f t="shared" si="156"/>
        <v>0</v>
      </c>
      <c r="DT105" s="75" t="str">
        <f t="shared" si="108"/>
        <v/>
      </c>
      <c r="DU105" s="76" t="str">
        <f t="shared" si="157"/>
        <v>- عربى</v>
      </c>
      <c r="DV105" s="96" t="str">
        <f>IF(AG105&lt;AG$13," - اللغة الاجنبية",IF(AC105&lt;AC$13,"- اللغة الاجنبية",IF(AC105="غ","- اللغة الاجنبية",IF(AC105="صفر"," -اللغة الاجنبية",""))))</f>
        <v xml:space="preserve"> - اللغة الاجنبية</v>
      </c>
      <c r="DW105" s="76" t="str">
        <f t="shared" si="158"/>
        <v xml:space="preserve"> - دراسات</v>
      </c>
      <c r="DX105" s="75" t="str">
        <f t="shared" si="159"/>
        <v xml:space="preserve"> - رياضيات</v>
      </c>
      <c r="DY105" s="76" t="str">
        <f t="shared" si="160"/>
        <v xml:space="preserve"> - علـوم</v>
      </c>
      <c r="DZ105" s="96" t="str">
        <f t="shared" si="161"/>
        <v xml:space="preserve"> - تربية فنية</v>
      </c>
      <c r="EA105" s="75" t="str">
        <f t="shared" si="162"/>
        <v xml:space="preserve"> - حاسب الى</v>
      </c>
      <c r="EB105" s="76" t="str">
        <f t="shared" si="163"/>
        <v xml:space="preserve"> - تربية دينية</v>
      </c>
      <c r="EC105" s="97">
        <f t="shared" si="164"/>
        <v>0</v>
      </c>
      <c r="ED105" s="77" t="str">
        <f t="shared" si="165"/>
        <v/>
      </c>
      <c r="EE105" s="98" t="str">
        <f>IF(A105="","",""&amp;ED105&amp;""&amp;DU105&amp;""&amp;DW105&amp;""&amp;DV105&amp;""&amp;DX105&amp;""&amp;DY105&amp;""&amp;DZ105&amp;""&amp;EA105&amp;""&amp;#REF!&amp;""&amp;#REF!&amp;""&amp;EB105&amp;"")</f>
        <v/>
      </c>
      <c r="EF105" s="79"/>
      <c r="EG105" s="211"/>
      <c r="EH105" s="130"/>
      <c r="EI105" s="131"/>
      <c r="EJ105" s="132"/>
      <c r="EK105" s="131"/>
      <c r="EL105" s="132"/>
      <c r="EN105" s="133"/>
      <c r="EO105" s="212"/>
      <c r="FB105" s="214"/>
      <c r="FC105" s="214"/>
      <c r="FD105" s="214"/>
      <c r="FE105" s="214"/>
      <c r="FF105" s="214"/>
      <c r="FG105" s="214"/>
      <c r="FH105" s="214"/>
      <c r="FI105" s="214"/>
      <c r="FJ105" s="214"/>
      <c r="FK105" s="214"/>
      <c r="GH105" s="118"/>
      <c r="GI105" s="118"/>
      <c r="GJ105" s="118"/>
      <c r="GK105" s="216"/>
      <c r="GL105" s="118"/>
      <c r="GM105" s="118"/>
      <c r="GN105" s="216"/>
      <c r="GO105" s="118"/>
      <c r="GP105" s="118"/>
      <c r="GQ105" s="118"/>
      <c r="GR105" s="129"/>
      <c r="GS105" s="129"/>
      <c r="GT105" s="79"/>
    </row>
    <row r="106" spans="1:202" ht="22.5">
      <c r="A106" s="80" t="str">
        <f t="shared" si="109"/>
        <v/>
      </c>
      <c r="B106" s="166"/>
      <c r="C106" s="167"/>
      <c r="D106" s="168"/>
      <c r="E106" s="81" t="str">
        <f t="shared" si="110"/>
        <v/>
      </c>
      <c r="F106" s="82" t="str">
        <f t="shared" si="111"/>
        <v/>
      </c>
      <c r="G106" s="83" t="str">
        <f t="shared" si="112"/>
        <v/>
      </c>
      <c r="H106" s="176"/>
      <c r="I106" s="177"/>
      <c r="J106" s="178"/>
      <c r="K106" s="178"/>
      <c r="L106" s="178"/>
      <c r="M106" s="87"/>
      <c r="N106" s="87"/>
      <c r="O106" s="84">
        <f t="shared" si="113"/>
        <v>0</v>
      </c>
      <c r="P106" s="85" t="str">
        <f t="shared" si="83"/>
        <v/>
      </c>
      <c r="Q106" s="91"/>
      <c r="R106" s="87"/>
      <c r="S106" s="58">
        <f t="shared" si="114"/>
        <v>0</v>
      </c>
      <c r="T106" s="88">
        <f t="shared" si="115"/>
        <v>0</v>
      </c>
      <c r="U106" s="84">
        <f t="shared" si="116"/>
        <v>0</v>
      </c>
      <c r="V106" s="89">
        <f t="shared" si="117"/>
        <v>0</v>
      </c>
      <c r="W106" s="75" t="str">
        <f t="shared" si="84"/>
        <v/>
      </c>
      <c r="X106" s="184"/>
      <c r="Y106" s="87"/>
      <c r="Z106" s="84">
        <f t="shared" si="118"/>
        <v>0</v>
      </c>
      <c r="AA106" s="85" t="str">
        <f t="shared" si="85"/>
        <v/>
      </c>
      <c r="AB106" s="91"/>
      <c r="AC106" s="90"/>
      <c r="AD106" s="58">
        <f t="shared" si="119"/>
        <v>0</v>
      </c>
      <c r="AE106" s="88">
        <f t="shared" si="120"/>
        <v>0</v>
      </c>
      <c r="AF106" s="84">
        <f t="shared" si="121"/>
        <v>0</v>
      </c>
      <c r="AG106" s="89">
        <f t="shared" si="122"/>
        <v>0</v>
      </c>
      <c r="AH106" s="75" t="str">
        <f t="shared" si="86"/>
        <v/>
      </c>
      <c r="AI106" s="184"/>
      <c r="AJ106" s="87"/>
      <c r="AK106" s="58">
        <f t="shared" si="123"/>
        <v>0</v>
      </c>
      <c r="AL106" s="59" t="str">
        <f t="shared" si="87"/>
        <v/>
      </c>
      <c r="AM106" s="90"/>
      <c r="AN106" s="90"/>
      <c r="AO106" s="84">
        <f t="shared" si="124"/>
        <v>0</v>
      </c>
      <c r="AP106" s="88">
        <f t="shared" si="125"/>
        <v>0</v>
      </c>
      <c r="AQ106" s="84">
        <f t="shared" si="126"/>
        <v>0</v>
      </c>
      <c r="AR106" s="89">
        <f t="shared" si="127"/>
        <v>0</v>
      </c>
      <c r="AS106" s="75" t="str">
        <f t="shared" si="88"/>
        <v/>
      </c>
      <c r="AT106" s="87"/>
      <c r="AU106" s="94"/>
      <c r="AV106" s="182"/>
      <c r="AW106" s="84">
        <f t="shared" si="128"/>
        <v>0</v>
      </c>
      <c r="AX106" s="84">
        <f t="shared" si="129"/>
        <v>0</v>
      </c>
      <c r="AY106" s="85" t="str">
        <f t="shared" si="89"/>
        <v/>
      </c>
      <c r="AZ106" s="87"/>
      <c r="BA106" s="87"/>
      <c r="BB106" s="91"/>
      <c r="BC106" s="84">
        <f t="shared" si="130"/>
        <v>0</v>
      </c>
      <c r="BD106" s="84">
        <f t="shared" si="131"/>
        <v>0</v>
      </c>
      <c r="BE106" s="88">
        <f t="shared" si="90"/>
        <v>0</v>
      </c>
      <c r="BF106" s="84">
        <f t="shared" si="132"/>
        <v>0</v>
      </c>
      <c r="BG106" s="89">
        <f t="shared" si="133"/>
        <v>0</v>
      </c>
      <c r="BH106" s="75" t="str">
        <f t="shared" si="91"/>
        <v/>
      </c>
      <c r="BI106" s="189"/>
      <c r="BJ106" s="87"/>
      <c r="BK106" s="94"/>
      <c r="BL106" s="84">
        <f t="shared" si="134"/>
        <v>0</v>
      </c>
      <c r="BM106" s="85" t="str">
        <f t="shared" si="92"/>
        <v/>
      </c>
      <c r="BN106" s="91"/>
      <c r="BO106" s="87"/>
      <c r="BP106" s="87"/>
      <c r="BQ106" s="84">
        <f t="shared" si="135"/>
        <v>0</v>
      </c>
      <c r="BR106" s="88">
        <f t="shared" si="93"/>
        <v>0</v>
      </c>
      <c r="BS106" s="84">
        <f t="shared" si="136"/>
        <v>0</v>
      </c>
      <c r="BT106" s="89">
        <f t="shared" si="137"/>
        <v>0</v>
      </c>
      <c r="BU106" s="75" t="str">
        <f t="shared" si="94"/>
        <v/>
      </c>
      <c r="BV106" s="184"/>
      <c r="BW106" s="87"/>
      <c r="BX106" s="84">
        <f t="shared" si="138"/>
        <v>0</v>
      </c>
      <c r="BY106" s="85" t="str">
        <f t="shared" si="95"/>
        <v/>
      </c>
      <c r="BZ106" s="91"/>
      <c r="CA106" s="87"/>
      <c r="CB106" s="84">
        <f t="shared" si="139"/>
        <v>0</v>
      </c>
      <c r="CC106" s="88">
        <f t="shared" si="140"/>
        <v>0</v>
      </c>
      <c r="CD106" s="84">
        <f t="shared" si="141"/>
        <v>0</v>
      </c>
      <c r="CE106" s="89">
        <f t="shared" si="142"/>
        <v>0</v>
      </c>
      <c r="CF106" s="75" t="str">
        <f t="shared" si="96"/>
        <v/>
      </c>
      <c r="CG106" s="189"/>
      <c r="CH106" s="87"/>
      <c r="CI106" s="84">
        <f>[2]January!AQ106</f>
        <v>0</v>
      </c>
      <c r="CJ106" s="84">
        <f t="shared" si="143"/>
        <v>0</v>
      </c>
      <c r="CK106" s="85" t="str">
        <f t="shared" si="97"/>
        <v/>
      </c>
      <c r="CL106" s="91"/>
      <c r="CM106" s="94"/>
      <c r="CN106" s="87"/>
      <c r="CO106" s="84">
        <f t="shared" si="144"/>
        <v>0</v>
      </c>
      <c r="CP106" s="88">
        <f t="shared" si="98"/>
        <v>0</v>
      </c>
      <c r="CQ106" s="84">
        <f t="shared" si="145"/>
        <v>0</v>
      </c>
      <c r="CR106" s="89">
        <f t="shared" si="146"/>
        <v>0</v>
      </c>
      <c r="CS106" s="75" t="str">
        <f t="shared" si="99"/>
        <v/>
      </c>
      <c r="CT106" s="92">
        <f t="shared" si="100"/>
        <v>0</v>
      </c>
      <c r="CU106" s="93" t="str">
        <f t="shared" si="101"/>
        <v/>
      </c>
      <c r="CV106" s="184"/>
      <c r="CW106" s="90"/>
      <c r="CX106" s="84">
        <f t="shared" si="147"/>
        <v>0</v>
      </c>
      <c r="CY106" s="94">
        <f t="shared" si="148"/>
        <v>0</v>
      </c>
      <c r="CZ106" s="89">
        <f t="shared" si="149"/>
        <v>0</v>
      </c>
      <c r="DA106" s="95" t="str">
        <f t="shared" si="102"/>
        <v/>
      </c>
      <c r="DB106" s="87"/>
      <c r="DC106" s="192"/>
      <c r="DD106" s="86">
        <f t="shared" si="150"/>
        <v>0</v>
      </c>
      <c r="DE106" s="94">
        <f t="shared" si="151"/>
        <v>0</v>
      </c>
      <c r="DF106" s="89">
        <f t="shared" si="152"/>
        <v>0</v>
      </c>
      <c r="DG106" s="75" t="str">
        <f t="shared" si="103"/>
        <v/>
      </c>
      <c r="DH106" s="92">
        <f t="shared" si="153"/>
        <v>0</v>
      </c>
      <c r="DI106" s="75" t="str">
        <f t="shared" si="104"/>
        <v/>
      </c>
      <c r="DJ106" s="65"/>
      <c r="DK106" s="87"/>
      <c r="DL106" s="84">
        <f t="shared" si="105"/>
        <v>0</v>
      </c>
      <c r="DM106" s="85" t="str">
        <f t="shared" si="106"/>
        <v/>
      </c>
      <c r="DN106" s="91"/>
      <c r="DO106" s="90"/>
      <c r="DP106" s="84">
        <f t="shared" si="107"/>
        <v>0</v>
      </c>
      <c r="DQ106" s="88">
        <f t="shared" si="154"/>
        <v>0</v>
      </c>
      <c r="DR106" s="84">
        <f t="shared" si="155"/>
        <v>0</v>
      </c>
      <c r="DS106" s="89">
        <f t="shared" si="156"/>
        <v>0</v>
      </c>
      <c r="DT106" s="75" t="str">
        <f t="shared" si="108"/>
        <v/>
      </c>
      <c r="DU106" s="76" t="str">
        <f t="shared" si="157"/>
        <v>- عربى</v>
      </c>
      <c r="DV106" s="96" t="str">
        <f>IF(AG106&lt;AG$13," - اللغة الاجنبية",IF(AC106&lt;AC$13,"- اللغة الاجنبية",IF(AC106="غ","- اللغة الاجنبية",IF(AC106="صفر"," -اللغة الاجنبية",""))))</f>
        <v xml:space="preserve"> - اللغة الاجنبية</v>
      </c>
      <c r="DW106" s="76" t="str">
        <f t="shared" si="158"/>
        <v xml:space="preserve"> - دراسات</v>
      </c>
      <c r="DX106" s="75" t="str">
        <f t="shared" si="159"/>
        <v xml:space="preserve"> - رياضيات</v>
      </c>
      <c r="DY106" s="76" t="str">
        <f t="shared" si="160"/>
        <v xml:space="preserve"> - علـوم</v>
      </c>
      <c r="DZ106" s="96" t="str">
        <f t="shared" si="161"/>
        <v xml:space="preserve"> - تربية فنية</v>
      </c>
      <c r="EA106" s="75" t="str">
        <f t="shared" si="162"/>
        <v xml:space="preserve"> - حاسب الى</v>
      </c>
      <c r="EB106" s="76" t="str">
        <f t="shared" si="163"/>
        <v xml:space="preserve"> - تربية دينية</v>
      </c>
      <c r="EC106" s="97">
        <f t="shared" si="164"/>
        <v>0</v>
      </c>
      <c r="ED106" s="77" t="str">
        <f t="shared" si="165"/>
        <v/>
      </c>
      <c r="EE106" s="98" t="str">
        <f>IF(A106="","",""&amp;ED106&amp;""&amp;DU106&amp;""&amp;DW106&amp;""&amp;DV106&amp;""&amp;DX106&amp;""&amp;DY106&amp;""&amp;DZ106&amp;""&amp;EA106&amp;""&amp;#REF!&amp;""&amp;#REF!&amp;""&amp;EB106&amp;"")</f>
        <v/>
      </c>
      <c r="EF106" s="79"/>
      <c r="EG106" s="211"/>
      <c r="EH106" s="130"/>
      <c r="EI106" s="131"/>
      <c r="EJ106" s="132"/>
      <c r="EK106" s="131"/>
      <c r="EL106" s="132"/>
      <c r="EN106" s="133"/>
      <c r="EO106" s="212"/>
      <c r="FB106" s="214"/>
      <c r="FC106" s="214"/>
      <c r="FD106" s="214"/>
      <c r="FE106" s="214"/>
      <c r="FF106" s="214"/>
      <c r="FG106" s="214"/>
      <c r="FH106" s="214"/>
      <c r="FI106" s="214"/>
      <c r="FJ106" s="214"/>
      <c r="FK106" s="214"/>
      <c r="GH106" s="118"/>
      <c r="GI106" s="118"/>
      <c r="GJ106" s="118"/>
      <c r="GK106" s="216"/>
      <c r="GL106" s="118"/>
      <c r="GM106" s="118"/>
      <c r="GN106" s="216"/>
      <c r="GO106" s="118"/>
      <c r="GP106" s="118"/>
      <c r="GQ106" s="118"/>
      <c r="GR106" s="129"/>
      <c r="GS106" s="129"/>
      <c r="GT106" s="79"/>
    </row>
    <row r="107" spans="1:202" ht="22.5">
      <c r="A107" s="80" t="str">
        <f t="shared" si="109"/>
        <v/>
      </c>
      <c r="B107" s="166"/>
      <c r="C107" s="167"/>
      <c r="D107" s="168"/>
      <c r="E107" s="81" t="str">
        <f t="shared" si="110"/>
        <v/>
      </c>
      <c r="F107" s="82" t="str">
        <f t="shared" si="111"/>
        <v/>
      </c>
      <c r="G107" s="83" t="str">
        <f t="shared" si="112"/>
        <v/>
      </c>
      <c r="H107" s="176"/>
      <c r="I107" s="177"/>
      <c r="J107" s="178"/>
      <c r="K107" s="178"/>
      <c r="L107" s="178"/>
      <c r="M107" s="87"/>
      <c r="N107" s="87"/>
      <c r="O107" s="84">
        <f t="shared" si="113"/>
        <v>0</v>
      </c>
      <c r="P107" s="85" t="str">
        <f t="shared" si="83"/>
        <v/>
      </c>
      <c r="Q107" s="91"/>
      <c r="R107" s="87"/>
      <c r="S107" s="58">
        <f t="shared" si="114"/>
        <v>0</v>
      </c>
      <c r="T107" s="88">
        <f t="shared" si="115"/>
        <v>0</v>
      </c>
      <c r="U107" s="84">
        <f t="shared" si="116"/>
        <v>0</v>
      </c>
      <c r="V107" s="89">
        <f t="shared" si="117"/>
        <v>0</v>
      </c>
      <c r="W107" s="75" t="str">
        <f t="shared" si="84"/>
        <v/>
      </c>
      <c r="X107" s="184"/>
      <c r="Y107" s="87"/>
      <c r="Z107" s="84">
        <f t="shared" si="118"/>
        <v>0</v>
      </c>
      <c r="AA107" s="85" t="str">
        <f t="shared" si="85"/>
        <v/>
      </c>
      <c r="AB107" s="91"/>
      <c r="AC107" s="90"/>
      <c r="AD107" s="58">
        <f t="shared" si="119"/>
        <v>0</v>
      </c>
      <c r="AE107" s="88">
        <f t="shared" si="120"/>
        <v>0</v>
      </c>
      <c r="AF107" s="84">
        <f t="shared" si="121"/>
        <v>0</v>
      </c>
      <c r="AG107" s="89">
        <f t="shared" si="122"/>
        <v>0</v>
      </c>
      <c r="AH107" s="75" t="str">
        <f t="shared" si="86"/>
        <v/>
      </c>
      <c r="AI107" s="184"/>
      <c r="AJ107" s="87"/>
      <c r="AK107" s="58">
        <f t="shared" si="123"/>
        <v>0</v>
      </c>
      <c r="AL107" s="59" t="str">
        <f t="shared" si="87"/>
        <v/>
      </c>
      <c r="AM107" s="90"/>
      <c r="AN107" s="90"/>
      <c r="AO107" s="84">
        <f t="shared" si="124"/>
        <v>0</v>
      </c>
      <c r="AP107" s="88">
        <f t="shared" si="125"/>
        <v>0</v>
      </c>
      <c r="AQ107" s="84">
        <f t="shared" si="126"/>
        <v>0</v>
      </c>
      <c r="AR107" s="89">
        <f t="shared" si="127"/>
        <v>0</v>
      </c>
      <c r="AS107" s="75" t="str">
        <f t="shared" si="88"/>
        <v/>
      </c>
      <c r="AT107" s="87"/>
      <c r="AU107" s="94"/>
      <c r="AV107" s="182"/>
      <c r="AW107" s="84">
        <f t="shared" si="128"/>
        <v>0</v>
      </c>
      <c r="AX107" s="84">
        <f t="shared" si="129"/>
        <v>0</v>
      </c>
      <c r="AY107" s="85" t="str">
        <f t="shared" si="89"/>
        <v/>
      </c>
      <c r="AZ107" s="87"/>
      <c r="BA107" s="87"/>
      <c r="BB107" s="91"/>
      <c r="BC107" s="84">
        <f t="shared" si="130"/>
        <v>0</v>
      </c>
      <c r="BD107" s="84">
        <f t="shared" si="131"/>
        <v>0</v>
      </c>
      <c r="BE107" s="88">
        <f t="shared" si="90"/>
        <v>0</v>
      </c>
      <c r="BF107" s="84">
        <f t="shared" si="132"/>
        <v>0</v>
      </c>
      <c r="BG107" s="89">
        <f t="shared" si="133"/>
        <v>0</v>
      </c>
      <c r="BH107" s="75" t="str">
        <f t="shared" si="91"/>
        <v/>
      </c>
      <c r="BI107" s="189"/>
      <c r="BJ107" s="87"/>
      <c r="BK107" s="94"/>
      <c r="BL107" s="84">
        <f t="shared" si="134"/>
        <v>0</v>
      </c>
      <c r="BM107" s="85" t="str">
        <f t="shared" si="92"/>
        <v/>
      </c>
      <c r="BN107" s="91"/>
      <c r="BO107" s="87"/>
      <c r="BP107" s="87"/>
      <c r="BQ107" s="84">
        <f t="shared" si="135"/>
        <v>0</v>
      </c>
      <c r="BR107" s="88">
        <f t="shared" si="93"/>
        <v>0</v>
      </c>
      <c r="BS107" s="84">
        <f t="shared" si="136"/>
        <v>0</v>
      </c>
      <c r="BT107" s="89">
        <f t="shared" si="137"/>
        <v>0</v>
      </c>
      <c r="BU107" s="75" t="str">
        <f t="shared" si="94"/>
        <v/>
      </c>
      <c r="BV107" s="184"/>
      <c r="BW107" s="87"/>
      <c r="BX107" s="84">
        <f t="shared" si="138"/>
        <v>0</v>
      </c>
      <c r="BY107" s="85" t="str">
        <f t="shared" si="95"/>
        <v/>
      </c>
      <c r="BZ107" s="91"/>
      <c r="CA107" s="87"/>
      <c r="CB107" s="84">
        <f t="shared" si="139"/>
        <v>0</v>
      </c>
      <c r="CC107" s="88">
        <f t="shared" si="140"/>
        <v>0</v>
      </c>
      <c r="CD107" s="84">
        <f t="shared" si="141"/>
        <v>0</v>
      </c>
      <c r="CE107" s="89">
        <f t="shared" si="142"/>
        <v>0</v>
      </c>
      <c r="CF107" s="75" t="str">
        <f t="shared" si="96"/>
        <v/>
      </c>
      <c r="CG107" s="189"/>
      <c r="CH107" s="87"/>
      <c r="CI107" s="84">
        <f>[2]January!AQ107</f>
        <v>0</v>
      </c>
      <c r="CJ107" s="84">
        <f t="shared" si="143"/>
        <v>0</v>
      </c>
      <c r="CK107" s="85" t="str">
        <f t="shared" si="97"/>
        <v/>
      </c>
      <c r="CL107" s="91"/>
      <c r="CM107" s="94"/>
      <c r="CN107" s="87"/>
      <c r="CO107" s="84">
        <f t="shared" si="144"/>
        <v>0</v>
      </c>
      <c r="CP107" s="88">
        <f t="shared" si="98"/>
        <v>0</v>
      </c>
      <c r="CQ107" s="84">
        <f t="shared" si="145"/>
        <v>0</v>
      </c>
      <c r="CR107" s="89">
        <f t="shared" si="146"/>
        <v>0</v>
      </c>
      <c r="CS107" s="75" t="str">
        <f t="shared" si="99"/>
        <v/>
      </c>
      <c r="CT107" s="92">
        <f t="shared" si="100"/>
        <v>0</v>
      </c>
      <c r="CU107" s="93" t="str">
        <f t="shared" si="101"/>
        <v/>
      </c>
      <c r="CV107" s="184"/>
      <c r="CW107" s="90"/>
      <c r="CX107" s="84">
        <f t="shared" si="147"/>
        <v>0</v>
      </c>
      <c r="CY107" s="94">
        <f t="shared" si="148"/>
        <v>0</v>
      </c>
      <c r="CZ107" s="89">
        <f t="shared" si="149"/>
        <v>0</v>
      </c>
      <c r="DA107" s="95" t="str">
        <f t="shared" si="102"/>
        <v/>
      </c>
      <c r="DB107" s="87"/>
      <c r="DC107" s="192"/>
      <c r="DD107" s="86">
        <f t="shared" si="150"/>
        <v>0</v>
      </c>
      <c r="DE107" s="94">
        <f t="shared" si="151"/>
        <v>0</v>
      </c>
      <c r="DF107" s="89">
        <f t="shared" si="152"/>
        <v>0</v>
      </c>
      <c r="DG107" s="75" t="str">
        <f t="shared" si="103"/>
        <v/>
      </c>
      <c r="DH107" s="92">
        <f t="shared" si="153"/>
        <v>0</v>
      </c>
      <c r="DI107" s="75" t="str">
        <f t="shared" si="104"/>
        <v/>
      </c>
      <c r="DJ107" s="65"/>
      <c r="DK107" s="87"/>
      <c r="DL107" s="84">
        <f t="shared" si="105"/>
        <v>0</v>
      </c>
      <c r="DM107" s="85" t="str">
        <f t="shared" si="106"/>
        <v/>
      </c>
      <c r="DN107" s="91"/>
      <c r="DO107" s="90"/>
      <c r="DP107" s="84">
        <f t="shared" si="107"/>
        <v>0</v>
      </c>
      <c r="DQ107" s="88">
        <f t="shared" si="154"/>
        <v>0</v>
      </c>
      <c r="DR107" s="84">
        <f t="shared" si="155"/>
        <v>0</v>
      </c>
      <c r="DS107" s="89">
        <f t="shared" si="156"/>
        <v>0</v>
      </c>
      <c r="DT107" s="75" t="str">
        <f t="shared" si="108"/>
        <v/>
      </c>
      <c r="DU107" s="76" t="str">
        <f t="shared" si="157"/>
        <v>- عربى</v>
      </c>
      <c r="DV107" s="96" t="str">
        <f>IF(AG107&lt;AG$13," - اللغة الاجنبية",IF(AC107&lt;AC$13,"- اللغة الاجنبية",IF(AC107="غ","- اللغة الاجنبية",IF(AC107="صفر"," -اللغة الاجنبية",""))))</f>
        <v xml:space="preserve"> - اللغة الاجنبية</v>
      </c>
      <c r="DW107" s="76" t="str">
        <f t="shared" si="158"/>
        <v xml:space="preserve"> - دراسات</v>
      </c>
      <c r="DX107" s="75" t="str">
        <f t="shared" si="159"/>
        <v xml:space="preserve"> - رياضيات</v>
      </c>
      <c r="DY107" s="76" t="str">
        <f t="shared" si="160"/>
        <v xml:space="preserve"> - علـوم</v>
      </c>
      <c r="DZ107" s="96" t="str">
        <f t="shared" si="161"/>
        <v xml:space="preserve"> - تربية فنية</v>
      </c>
      <c r="EA107" s="75" t="str">
        <f t="shared" si="162"/>
        <v xml:space="preserve"> - حاسب الى</v>
      </c>
      <c r="EB107" s="76" t="str">
        <f t="shared" si="163"/>
        <v xml:space="preserve"> - تربية دينية</v>
      </c>
      <c r="EC107" s="97">
        <f t="shared" si="164"/>
        <v>0</v>
      </c>
      <c r="ED107" s="77" t="str">
        <f t="shared" si="165"/>
        <v/>
      </c>
      <c r="EE107" s="98" t="str">
        <f>IF(A107="","",""&amp;ED107&amp;""&amp;DU107&amp;""&amp;DW107&amp;""&amp;DV107&amp;""&amp;DX107&amp;""&amp;DY107&amp;""&amp;DZ107&amp;""&amp;EA107&amp;""&amp;#REF!&amp;""&amp;#REF!&amp;""&amp;EB107&amp;"")</f>
        <v/>
      </c>
      <c r="EF107" s="79"/>
      <c r="EG107" s="211"/>
      <c r="EH107" s="130"/>
      <c r="EI107" s="131"/>
      <c r="EJ107" s="132"/>
      <c r="EK107" s="131"/>
      <c r="EL107" s="132"/>
      <c r="EN107" s="133"/>
      <c r="EO107" s="212"/>
      <c r="FB107" s="214"/>
      <c r="FC107" s="214"/>
      <c r="FD107" s="214"/>
      <c r="FE107" s="214"/>
      <c r="FF107" s="214"/>
      <c r="FG107" s="214"/>
      <c r="FH107" s="214"/>
      <c r="FI107" s="214"/>
      <c r="FJ107" s="214"/>
      <c r="FK107" s="214"/>
      <c r="GH107" s="118"/>
      <c r="GI107" s="118"/>
      <c r="GJ107" s="118"/>
      <c r="GK107" s="216"/>
      <c r="GL107" s="118"/>
      <c r="GM107" s="118"/>
      <c r="GN107" s="216"/>
      <c r="GO107" s="118"/>
      <c r="GP107" s="118"/>
      <c r="GQ107" s="118"/>
      <c r="GR107" s="129"/>
      <c r="GS107" s="129"/>
      <c r="GT107" s="79"/>
    </row>
    <row r="108" spans="1:202" ht="22.5">
      <c r="A108" s="80" t="str">
        <f t="shared" si="109"/>
        <v/>
      </c>
      <c r="B108" s="166"/>
      <c r="C108" s="167"/>
      <c r="D108" s="168"/>
      <c r="E108" s="81" t="str">
        <f t="shared" si="110"/>
        <v/>
      </c>
      <c r="F108" s="82" t="str">
        <f t="shared" si="111"/>
        <v/>
      </c>
      <c r="G108" s="83" t="str">
        <f t="shared" si="112"/>
        <v/>
      </c>
      <c r="H108" s="176"/>
      <c r="I108" s="177"/>
      <c r="J108" s="178"/>
      <c r="K108" s="178"/>
      <c r="L108" s="178"/>
      <c r="M108" s="87"/>
      <c r="N108" s="87"/>
      <c r="O108" s="84">
        <f t="shared" si="113"/>
        <v>0</v>
      </c>
      <c r="P108" s="85" t="str">
        <f t="shared" si="83"/>
        <v/>
      </c>
      <c r="Q108" s="91"/>
      <c r="R108" s="87"/>
      <c r="S108" s="58">
        <f t="shared" si="114"/>
        <v>0</v>
      </c>
      <c r="T108" s="88">
        <f t="shared" si="115"/>
        <v>0</v>
      </c>
      <c r="U108" s="84">
        <f t="shared" si="116"/>
        <v>0</v>
      </c>
      <c r="V108" s="89">
        <f t="shared" si="117"/>
        <v>0</v>
      </c>
      <c r="W108" s="75" t="str">
        <f t="shared" si="84"/>
        <v/>
      </c>
      <c r="X108" s="184"/>
      <c r="Y108" s="87"/>
      <c r="Z108" s="84">
        <f t="shared" si="118"/>
        <v>0</v>
      </c>
      <c r="AA108" s="85" t="str">
        <f t="shared" si="85"/>
        <v/>
      </c>
      <c r="AB108" s="91"/>
      <c r="AC108" s="90"/>
      <c r="AD108" s="58">
        <f t="shared" si="119"/>
        <v>0</v>
      </c>
      <c r="AE108" s="88">
        <f t="shared" si="120"/>
        <v>0</v>
      </c>
      <c r="AF108" s="84">
        <f t="shared" si="121"/>
        <v>0</v>
      </c>
      <c r="AG108" s="89">
        <f t="shared" si="122"/>
        <v>0</v>
      </c>
      <c r="AH108" s="75" t="str">
        <f t="shared" si="86"/>
        <v/>
      </c>
      <c r="AI108" s="184"/>
      <c r="AJ108" s="87"/>
      <c r="AK108" s="58">
        <f t="shared" si="123"/>
        <v>0</v>
      </c>
      <c r="AL108" s="59" t="str">
        <f t="shared" si="87"/>
        <v/>
      </c>
      <c r="AM108" s="90"/>
      <c r="AN108" s="90"/>
      <c r="AO108" s="84">
        <f t="shared" si="124"/>
        <v>0</v>
      </c>
      <c r="AP108" s="88">
        <f t="shared" si="125"/>
        <v>0</v>
      </c>
      <c r="AQ108" s="84">
        <f t="shared" si="126"/>
        <v>0</v>
      </c>
      <c r="AR108" s="89">
        <f t="shared" si="127"/>
        <v>0</v>
      </c>
      <c r="AS108" s="75" t="str">
        <f t="shared" si="88"/>
        <v/>
      </c>
      <c r="AT108" s="87"/>
      <c r="AU108" s="94"/>
      <c r="AV108" s="182"/>
      <c r="AW108" s="84">
        <f t="shared" si="128"/>
        <v>0</v>
      </c>
      <c r="AX108" s="84">
        <f t="shared" si="129"/>
        <v>0</v>
      </c>
      <c r="AY108" s="85" t="str">
        <f t="shared" si="89"/>
        <v/>
      </c>
      <c r="AZ108" s="87"/>
      <c r="BA108" s="87"/>
      <c r="BB108" s="91"/>
      <c r="BC108" s="84">
        <f t="shared" si="130"/>
        <v>0</v>
      </c>
      <c r="BD108" s="84">
        <f t="shared" si="131"/>
        <v>0</v>
      </c>
      <c r="BE108" s="88">
        <f t="shared" si="90"/>
        <v>0</v>
      </c>
      <c r="BF108" s="84">
        <f t="shared" si="132"/>
        <v>0</v>
      </c>
      <c r="BG108" s="89">
        <f t="shared" si="133"/>
        <v>0</v>
      </c>
      <c r="BH108" s="75" t="str">
        <f t="shared" si="91"/>
        <v/>
      </c>
      <c r="BI108" s="189"/>
      <c r="BJ108" s="87"/>
      <c r="BK108" s="94"/>
      <c r="BL108" s="84">
        <f t="shared" si="134"/>
        <v>0</v>
      </c>
      <c r="BM108" s="85" t="str">
        <f t="shared" si="92"/>
        <v/>
      </c>
      <c r="BN108" s="91"/>
      <c r="BO108" s="87"/>
      <c r="BP108" s="87"/>
      <c r="BQ108" s="84">
        <f t="shared" si="135"/>
        <v>0</v>
      </c>
      <c r="BR108" s="88">
        <f t="shared" si="93"/>
        <v>0</v>
      </c>
      <c r="BS108" s="84">
        <f t="shared" si="136"/>
        <v>0</v>
      </c>
      <c r="BT108" s="89">
        <f t="shared" si="137"/>
        <v>0</v>
      </c>
      <c r="BU108" s="75" t="str">
        <f t="shared" si="94"/>
        <v/>
      </c>
      <c r="BV108" s="184"/>
      <c r="BW108" s="87"/>
      <c r="BX108" s="84">
        <f t="shared" si="138"/>
        <v>0</v>
      </c>
      <c r="BY108" s="85" t="str">
        <f t="shared" si="95"/>
        <v/>
      </c>
      <c r="BZ108" s="91"/>
      <c r="CA108" s="87"/>
      <c r="CB108" s="84">
        <f t="shared" si="139"/>
        <v>0</v>
      </c>
      <c r="CC108" s="88">
        <f t="shared" si="140"/>
        <v>0</v>
      </c>
      <c r="CD108" s="84">
        <f t="shared" si="141"/>
        <v>0</v>
      </c>
      <c r="CE108" s="89">
        <f t="shared" si="142"/>
        <v>0</v>
      </c>
      <c r="CF108" s="75" t="str">
        <f t="shared" si="96"/>
        <v/>
      </c>
      <c r="CG108" s="189"/>
      <c r="CH108" s="87"/>
      <c r="CI108" s="84">
        <f>[2]January!AQ108</f>
        <v>0</v>
      </c>
      <c r="CJ108" s="84">
        <f t="shared" si="143"/>
        <v>0</v>
      </c>
      <c r="CK108" s="85" t="str">
        <f t="shared" si="97"/>
        <v/>
      </c>
      <c r="CL108" s="91"/>
      <c r="CM108" s="94"/>
      <c r="CN108" s="87"/>
      <c r="CO108" s="84">
        <f t="shared" si="144"/>
        <v>0</v>
      </c>
      <c r="CP108" s="88">
        <f t="shared" si="98"/>
        <v>0</v>
      </c>
      <c r="CQ108" s="84">
        <f t="shared" si="145"/>
        <v>0</v>
      </c>
      <c r="CR108" s="89">
        <f t="shared" si="146"/>
        <v>0</v>
      </c>
      <c r="CS108" s="75" t="str">
        <f t="shared" si="99"/>
        <v/>
      </c>
      <c r="CT108" s="92">
        <f t="shared" si="100"/>
        <v>0</v>
      </c>
      <c r="CU108" s="93" t="str">
        <f t="shared" si="101"/>
        <v/>
      </c>
      <c r="CV108" s="184"/>
      <c r="CW108" s="90"/>
      <c r="CX108" s="84">
        <f t="shared" si="147"/>
        <v>0</v>
      </c>
      <c r="CY108" s="94">
        <f t="shared" si="148"/>
        <v>0</v>
      </c>
      <c r="CZ108" s="89">
        <f t="shared" si="149"/>
        <v>0</v>
      </c>
      <c r="DA108" s="95" t="str">
        <f t="shared" si="102"/>
        <v/>
      </c>
      <c r="DB108" s="87"/>
      <c r="DC108" s="192"/>
      <c r="DD108" s="86">
        <f t="shared" si="150"/>
        <v>0</v>
      </c>
      <c r="DE108" s="94">
        <f t="shared" si="151"/>
        <v>0</v>
      </c>
      <c r="DF108" s="89">
        <f t="shared" si="152"/>
        <v>0</v>
      </c>
      <c r="DG108" s="75" t="str">
        <f t="shared" si="103"/>
        <v/>
      </c>
      <c r="DH108" s="92">
        <f t="shared" si="153"/>
        <v>0</v>
      </c>
      <c r="DI108" s="75" t="str">
        <f t="shared" si="104"/>
        <v/>
      </c>
      <c r="DJ108" s="65"/>
      <c r="DK108" s="87"/>
      <c r="DL108" s="84">
        <f t="shared" si="105"/>
        <v>0</v>
      </c>
      <c r="DM108" s="85" t="str">
        <f t="shared" si="106"/>
        <v/>
      </c>
      <c r="DN108" s="91"/>
      <c r="DO108" s="90"/>
      <c r="DP108" s="84">
        <f t="shared" si="107"/>
        <v>0</v>
      </c>
      <c r="DQ108" s="88">
        <f t="shared" si="154"/>
        <v>0</v>
      </c>
      <c r="DR108" s="84">
        <f t="shared" si="155"/>
        <v>0</v>
      </c>
      <c r="DS108" s="89">
        <f t="shared" si="156"/>
        <v>0</v>
      </c>
      <c r="DT108" s="75" t="str">
        <f t="shared" si="108"/>
        <v/>
      </c>
      <c r="DU108" s="76" t="str">
        <f t="shared" si="157"/>
        <v>- عربى</v>
      </c>
      <c r="DV108" s="96" t="str">
        <f>IF(AG108&lt;AG$13," - اللغة الاجنبية",IF(AC108&lt;AC$13,"- اللغة الاجنبية",IF(AC108="غ","- اللغة الاجنبية",IF(AC108="صفر"," -اللغة الاجنبية",""))))</f>
        <v xml:space="preserve"> - اللغة الاجنبية</v>
      </c>
      <c r="DW108" s="76" t="str">
        <f t="shared" si="158"/>
        <v xml:space="preserve"> - دراسات</v>
      </c>
      <c r="DX108" s="75" t="str">
        <f t="shared" si="159"/>
        <v xml:space="preserve"> - رياضيات</v>
      </c>
      <c r="DY108" s="76" t="str">
        <f t="shared" si="160"/>
        <v xml:space="preserve"> - علـوم</v>
      </c>
      <c r="DZ108" s="96" t="str">
        <f t="shared" si="161"/>
        <v xml:space="preserve"> - تربية فنية</v>
      </c>
      <c r="EA108" s="75" t="str">
        <f t="shared" si="162"/>
        <v xml:space="preserve"> - حاسب الى</v>
      </c>
      <c r="EB108" s="76" t="str">
        <f t="shared" si="163"/>
        <v xml:space="preserve"> - تربية دينية</v>
      </c>
      <c r="EC108" s="97">
        <f t="shared" si="164"/>
        <v>0</v>
      </c>
      <c r="ED108" s="77" t="str">
        <f t="shared" si="165"/>
        <v/>
      </c>
      <c r="EE108" s="98" t="str">
        <f>IF(A108="","",""&amp;ED108&amp;""&amp;DU108&amp;""&amp;DW108&amp;""&amp;DV108&amp;""&amp;DX108&amp;""&amp;DY108&amp;""&amp;DZ108&amp;""&amp;EA108&amp;""&amp;#REF!&amp;""&amp;#REF!&amp;""&amp;EB108&amp;"")</f>
        <v/>
      </c>
      <c r="EF108" s="79"/>
      <c r="EG108" s="211"/>
      <c r="EH108" s="130"/>
      <c r="EI108" s="131"/>
      <c r="EJ108" s="132"/>
      <c r="EK108" s="131"/>
      <c r="EL108" s="132"/>
      <c r="EN108" s="133"/>
      <c r="EO108" s="212"/>
      <c r="FB108" s="214"/>
      <c r="FC108" s="214"/>
      <c r="FD108" s="214"/>
      <c r="FE108" s="214"/>
      <c r="FF108" s="214"/>
      <c r="FG108" s="214"/>
      <c r="FH108" s="214"/>
      <c r="FI108" s="214"/>
      <c r="FJ108" s="214"/>
      <c r="FK108" s="214"/>
      <c r="GH108" s="118"/>
      <c r="GI108" s="118"/>
      <c r="GJ108" s="118"/>
      <c r="GK108" s="216"/>
      <c r="GL108" s="118"/>
      <c r="GM108" s="118"/>
      <c r="GN108" s="216"/>
      <c r="GO108" s="118"/>
      <c r="GP108" s="118"/>
      <c r="GQ108" s="118"/>
      <c r="GR108" s="129"/>
      <c r="GS108" s="129"/>
      <c r="GT108" s="79"/>
    </row>
    <row r="109" spans="1:202" ht="22.5">
      <c r="A109" s="80" t="str">
        <f t="shared" si="109"/>
        <v/>
      </c>
      <c r="B109" s="166"/>
      <c r="C109" s="167"/>
      <c r="D109" s="168"/>
      <c r="E109" s="81" t="str">
        <f t="shared" si="110"/>
        <v/>
      </c>
      <c r="F109" s="82" t="str">
        <f t="shared" si="111"/>
        <v/>
      </c>
      <c r="G109" s="83" t="str">
        <f t="shared" si="112"/>
        <v/>
      </c>
      <c r="H109" s="176"/>
      <c r="I109" s="177"/>
      <c r="J109" s="178"/>
      <c r="K109" s="178"/>
      <c r="L109" s="178"/>
      <c r="M109" s="87"/>
      <c r="N109" s="87"/>
      <c r="O109" s="84">
        <f t="shared" si="113"/>
        <v>0</v>
      </c>
      <c r="P109" s="85" t="str">
        <f t="shared" si="83"/>
        <v/>
      </c>
      <c r="Q109" s="91"/>
      <c r="R109" s="87"/>
      <c r="S109" s="58">
        <f t="shared" si="114"/>
        <v>0</v>
      </c>
      <c r="T109" s="88">
        <f t="shared" si="115"/>
        <v>0</v>
      </c>
      <c r="U109" s="84">
        <f t="shared" si="116"/>
        <v>0</v>
      </c>
      <c r="V109" s="89">
        <f t="shared" si="117"/>
        <v>0</v>
      </c>
      <c r="W109" s="75" t="str">
        <f t="shared" si="84"/>
        <v/>
      </c>
      <c r="X109" s="184"/>
      <c r="Y109" s="87"/>
      <c r="Z109" s="84">
        <f t="shared" si="118"/>
        <v>0</v>
      </c>
      <c r="AA109" s="85" t="str">
        <f t="shared" si="85"/>
        <v/>
      </c>
      <c r="AB109" s="91"/>
      <c r="AC109" s="90"/>
      <c r="AD109" s="58">
        <f t="shared" si="119"/>
        <v>0</v>
      </c>
      <c r="AE109" s="88">
        <f t="shared" si="120"/>
        <v>0</v>
      </c>
      <c r="AF109" s="84">
        <f t="shared" si="121"/>
        <v>0</v>
      </c>
      <c r="AG109" s="89">
        <f t="shared" si="122"/>
        <v>0</v>
      </c>
      <c r="AH109" s="75" t="str">
        <f t="shared" si="86"/>
        <v/>
      </c>
      <c r="AI109" s="184"/>
      <c r="AJ109" s="87"/>
      <c r="AK109" s="58">
        <f t="shared" si="123"/>
        <v>0</v>
      </c>
      <c r="AL109" s="59" t="str">
        <f t="shared" si="87"/>
        <v/>
      </c>
      <c r="AM109" s="90"/>
      <c r="AN109" s="90"/>
      <c r="AO109" s="84">
        <f t="shared" si="124"/>
        <v>0</v>
      </c>
      <c r="AP109" s="88">
        <f t="shared" si="125"/>
        <v>0</v>
      </c>
      <c r="AQ109" s="84">
        <f t="shared" si="126"/>
        <v>0</v>
      </c>
      <c r="AR109" s="89">
        <f t="shared" si="127"/>
        <v>0</v>
      </c>
      <c r="AS109" s="75" t="str">
        <f t="shared" si="88"/>
        <v/>
      </c>
      <c r="AT109" s="87"/>
      <c r="AU109" s="94"/>
      <c r="AV109" s="182"/>
      <c r="AW109" s="84">
        <f t="shared" si="128"/>
        <v>0</v>
      </c>
      <c r="AX109" s="84">
        <f t="shared" si="129"/>
        <v>0</v>
      </c>
      <c r="AY109" s="85" t="str">
        <f t="shared" si="89"/>
        <v/>
      </c>
      <c r="AZ109" s="87"/>
      <c r="BA109" s="87"/>
      <c r="BB109" s="91"/>
      <c r="BC109" s="84">
        <f t="shared" si="130"/>
        <v>0</v>
      </c>
      <c r="BD109" s="84">
        <f t="shared" si="131"/>
        <v>0</v>
      </c>
      <c r="BE109" s="88">
        <f t="shared" si="90"/>
        <v>0</v>
      </c>
      <c r="BF109" s="84">
        <f t="shared" si="132"/>
        <v>0</v>
      </c>
      <c r="BG109" s="89">
        <f t="shared" si="133"/>
        <v>0</v>
      </c>
      <c r="BH109" s="75" t="str">
        <f t="shared" si="91"/>
        <v/>
      </c>
      <c r="BI109" s="189"/>
      <c r="BJ109" s="87"/>
      <c r="BK109" s="94"/>
      <c r="BL109" s="84">
        <f t="shared" si="134"/>
        <v>0</v>
      </c>
      <c r="BM109" s="85" t="str">
        <f t="shared" si="92"/>
        <v/>
      </c>
      <c r="BN109" s="91"/>
      <c r="BO109" s="87"/>
      <c r="BP109" s="87"/>
      <c r="BQ109" s="84">
        <f t="shared" si="135"/>
        <v>0</v>
      </c>
      <c r="BR109" s="88">
        <f t="shared" si="93"/>
        <v>0</v>
      </c>
      <c r="BS109" s="84">
        <f t="shared" si="136"/>
        <v>0</v>
      </c>
      <c r="BT109" s="89">
        <f t="shared" si="137"/>
        <v>0</v>
      </c>
      <c r="BU109" s="75" t="str">
        <f t="shared" si="94"/>
        <v/>
      </c>
      <c r="BV109" s="184"/>
      <c r="BW109" s="87"/>
      <c r="BX109" s="84">
        <f t="shared" si="138"/>
        <v>0</v>
      </c>
      <c r="BY109" s="85" t="str">
        <f t="shared" si="95"/>
        <v/>
      </c>
      <c r="BZ109" s="91"/>
      <c r="CA109" s="87"/>
      <c r="CB109" s="84">
        <f t="shared" si="139"/>
        <v>0</v>
      </c>
      <c r="CC109" s="88">
        <f t="shared" si="140"/>
        <v>0</v>
      </c>
      <c r="CD109" s="84">
        <f t="shared" si="141"/>
        <v>0</v>
      </c>
      <c r="CE109" s="89">
        <f t="shared" si="142"/>
        <v>0</v>
      </c>
      <c r="CF109" s="75" t="str">
        <f t="shared" si="96"/>
        <v/>
      </c>
      <c r="CG109" s="189"/>
      <c r="CH109" s="87"/>
      <c r="CI109" s="84">
        <f>[2]January!AQ109</f>
        <v>0</v>
      </c>
      <c r="CJ109" s="84">
        <f t="shared" si="143"/>
        <v>0</v>
      </c>
      <c r="CK109" s="85" t="str">
        <f t="shared" si="97"/>
        <v/>
      </c>
      <c r="CL109" s="91"/>
      <c r="CM109" s="94"/>
      <c r="CN109" s="87"/>
      <c r="CO109" s="84">
        <f t="shared" si="144"/>
        <v>0</v>
      </c>
      <c r="CP109" s="88">
        <f t="shared" si="98"/>
        <v>0</v>
      </c>
      <c r="CQ109" s="84">
        <f t="shared" si="145"/>
        <v>0</v>
      </c>
      <c r="CR109" s="89">
        <f t="shared" si="146"/>
        <v>0</v>
      </c>
      <c r="CS109" s="75" t="str">
        <f t="shared" si="99"/>
        <v/>
      </c>
      <c r="CT109" s="92">
        <f t="shared" si="100"/>
        <v>0</v>
      </c>
      <c r="CU109" s="93" t="str">
        <f t="shared" si="101"/>
        <v/>
      </c>
      <c r="CV109" s="184"/>
      <c r="CW109" s="90"/>
      <c r="CX109" s="84">
        <f t="shared" si="147"/>
        <v>0</v>
      </c>
      <c r="CY109" s="94">
        <f t="shared" si="148"/>
        <v>0</v>
      </c>
      <c r="CZ109" s="89">
        <f t="shared" si="149"/>
        <v>0</v>
      </c>
      <c r="DA109" s="95" t="str">
        <f t="shared" si="102"/>
        <v/>
      </c>
      <c r="DB109" s="87"/>
      <c r="DC109" s="192"/>
      <c r="DD109" s="86">
        <f t="shared" si="150"/>
        <v>0</v>
      </c>
      <c r="DE109" s="94">
        <f t="shared" si="151"/>
        <v>0</v>
      </c>
      <c r="DF109" s="89">
        <f t="shared" si="152"/>
        <v>0</v>
      </c>
      <c r="DG109" s="75" t="str">
        <f t="shared" si="103"/>
        <v/>
      </c>
      <c r="DH109" s="92">
        <f t="shared" si="153"/>
        <v>0</v>
      </c>
      <c r="DI109" s="75" t="str">
        <f t="shared" si="104"/>
        <v/>
      </c>
      <c r="DJ109" s="65"/>
      <c r="DK109" s="87"/>
      <c r="DL109" s="84">
        <f t="shared" si="105"/>
        <v>0</v>
      </c>
      <c r="DM109" s="85" t="str">
        <f t="shared" si="106"/>
        <v/>
      </c>
      <c r="DN109" s="91"/>
      <c r="DO109" s="90"/>
      <c r="DP109" s="84">
        <f t="shared" si="107"/>
        <v>0</v>
      </c>
      <c r="DQ109" s="88">
        <f t="shared" si="154"/>
        <v>0</v>
      </c>
      <c r="DR109" s="84">
        <f t="shared" si="155"/>
        <v>0</v>
      </c>
      <c r="DS109" s="89">
        <f t="shared" si="156"/>
        <v>0</v>
      </c>
      <c r="DT109" s="75" t="str">
        <f t="shared" si="108"/>
        <v/>
      </c>
      <c r="DU109" s="76" t="str">
        <f t="shared" si="157"/>
        <v>- عربى</v>
      </c>
      <c r="DV109" s="96" t="str">
        <f>IF(AG109&lt;AG$13," - اللغة الاجنبية",IF(AC109&lt;AC$13,"- اللغة الاجنبية",IF(AC109="غ","- اللغة الاجنبية",IF(AC109="صفر"," -اللغة الاجنبية",""))))</f>
        <v xml:space="preserve"> - اللغة الاجنبية</v>
      </c>
      <c r="DW109" s="76" t="str">
        <f t="shared" si="158"/>
        <v xml:space="preserve"> - دراسات</v>
      </c>
      <c r="DX109" s="75" t="str">
        <f t="shared" si="159"/>
        <v xml:space="preserve"> - رياضيات</v>
      </c>
      <c r="DY109" s="76" t="str">
        <f t="shared" si="160"/>
        <v xml:space="preserve"> - علـوم</v>
      </c>
      <c r="DZ109" s="96" t="str">
        <f t="shared" si="161"/>
        <v xml:space="preserve"> - تربية فنية</v>
      </c>
      <c r="EA109" s="75" t="str">
        <f t="shared" si="162"/>
        <v xml:space="preserve"> - حاسب الى</v>
      </c>
      <c r="EB109" s="76" t="str">
        <f t="shared" si="163"/>
        <v xml:space="preserve"> - تربية دينية</v>
      </c>
      <c r="EC109" s="97">
        <f t="shared" si="164"/>
        <v>0</v>
      </c>
      <c r="ED109" s="77" t="str">
        <f t="shared" si="165"/>
        <v/>
      </c>
      <c r="EE109" s="98" t="str">
        <f>IF(A109="","",""&amp;ED109&amp;""&amp;DU109&amp;""&amp;DW109&amp;""&amp;DV109&amp;""&amp;DX109&amp;""&amp;DY109&amp;""&amp;DZ109&amp;""&amp;EA109&amp;""&amp;#REF!&amp;""&amp;#REF!&amp;""&amp;EB109&amp;"")</f>
        <v/>
      </c>
      <c r="EF109" s="79"/>
      <c r="EG109" s="211"/>
      <c r="EH109" s="130"/>
      <c r="EI109" s="131"/>
      <c r="EJ109" s="132"/>
      <c r="EK109" s="131"/>
      <c r="EL109" s="132"/>
      <c r="EN109" s="133"/>
      <c r="EO109" s="212"/>
      <c r="FB109" s="214"/>
      <c r="FC109" s="214"/>
      <c r="FD109" s="214"/>
      <c r="FE109" s="214"/>
      <c r="FF109" s="214"/>
      <c r="FG109" s="214"/>
      <c r="FH109" s="214"/>
      <c r="FI109" s="214"/>
      <c r="FJ109" s="214"/>
      <c r="FK109" s="214"/>
      <c r="GH109" s="118"/>
      <c r="GI109" s="118"/>
      <c r="GJ109" s="118"/>
      <c r="GK109" s="216"/>
      <c r="GL109" s="118"/>
      <c r="GM109" s="118"/>
      <c r="GN109" s="216"/>
      <c r="GO109" s="118"/>
      <c r="GP109" s="118"/>
      <c r="GQ109" s="118"/>
      <c r="GR109" s="129"/>
      <c r="GS109" s="129"/>
      <c r="GT109" s="79"/>
    </row>
    <row r="110" spans="1:202" ht="22.5">
      <c r="A110" s="80" t="str">
        <f t="shared" si="109"/>
        <v/>
      </c>
      <c r="B110" s="166"/>
      <c r="C110" s="167"/>
      <c r="D110" s="168"/>
      <c r="E110" s="81" t="str">
        <f t="shared" si="110"/>
        <v/>
      </c>
      <c r="F110" s="82" t="str">
        <f t="shared" si="111"/>
        <v/>
      </c>
      <c r="G110" s="83" t="str">
        <f t="shared" si="112"/>
        <v/>
      </c>
      <c r="H110" s="176"/>
      <c r="I110" s="177"/>
      <c r="J110" s="178"/>
      <c r="K110" s="178"/>
      <c r="L110" s="178"/>
      <c r="M110" s="87"/>
      <c r="N110" s="87"/>
      <c r="O110" s="84">
        <f t="shared" si="113"/>
        <v>0</v>
      </c>
      <c r="P110" s="85" t="str">
        <f>IF($A110="","",IF(O110/O$12&gt;=85%,"ممتاز",IF(O110/O$12&gt;=75%,"جيد جداً",IF(O110/O$12&gt;=65%,"جيد",IF(O110/O$12&gt;=50%,"مقبول",IF(O110/O$12&lt;50%,"دون المستوى",""))))))</f>
        <v/>
      </c>
      <c r="Q110" s="91"/>
      <c r="R110" s="87"/>
      <c r="S110" s="58">
        <f t="shared" si="114"/>
        <v>0</v>
      </c>
      <c r="T110" s="88">
        <f t="shared" si="115"/>
        <v>0</v>
      </c>
      <c r="U110" s="84">
        <f t="shared" si="116"/>
        <v>0</v>
      </c>
      <c r="V110" s="89">
        <f t="shared" si="117"/>
        <v>0</v>
      </c>
      <c r="W110" s="75" t="str">
        <f t="shared" si="84"/>
        <v/>
      </c>
      <c r="X110" s="184"/>
      <c r="Y110" s="87"/>
      <c r="Z110" s="84">
        <f t="shared" si="118"/>
        <v>0</v>
      </c>
      <c r="AA110" s="85" t="str">
        <f>IF($A110="","",IF(Z110/Z$12&gt;=85%,"ممتاز",IF(Z110/Z$12&gt;=75%,"جيد جداً",IF(Z110/Z$12&gt;=65%,"جيد",IF(Z110/Z$12&gt;=50%,"مقبول",IF(Z110/Z$12&lt;50%,"دون المستوى",""))))))</f>
        <v/>
      </c>
      <c r="AB110" s="91"/>
      <c r="AC110" s="90"/>
      <c r="AD110" s="58">
        <f t="shared" si="119"/>
        <v>0</v>
      </c>
      <c r="AE110" s="88">
        <f t="shared" si="120"/>
        <v>0</v>
      </c>
      <c r="AF110" s="84">
        <f t="shared" si="121"/>
        <v>0</v>
      </c>
      <c r="AG110" s="89">
        <f t="shared" si="122"/>
        <v>0</v>
      </c>
      <c r="AH110" s="75" t="str">
        <f>IF($A110="","",IF(AG110/AG$12&gt;=85%,"ممتاز",IF(AG110/AG$12&gt;=75%,"جيد جداً",IF(AG110/AG$12&gt;=65%,"جيد",IF(AG110/AG$12&gt;=50%,"مقبول",IF(AG110/AG$12&lt;50%,"دون المستوى",""))))))</f>
        <v/>
      </c>
      <c r="AI110" s="184"/>
      <c r="AJ110" s="87"/>
      <c r="AK110" s="58">
        <f t="shared" si="123"/>
        <v>0</v>
      </c>
      <c r="AL110" s="59" t="str">
        <f>IF($A110="","",IF(AK110/AK$12&gt;=85%,"ممتاز",IF(AK110/AK$12&gt;=75%,"جيد جداً",IF(AK110/AK$12&gt;=65%,"جيد",IF(AK110/AK$12&gt;=50%,"مقبول",IF(AK110/AK$12&lt;50%,"دون المستوى",""))))))</f>
        <v/>
      </c>
      <c r="AM110" s="90"/>
      <c r="AN110" s="90"/>
      <c r="AO110" s="84">
        <f t="shared" si="124"/>
        <v>0</v>
      </c>
      <c r="AP110" s="88">
        <f t="shared" si="125"/>
        <v>0</v>
      </c>
      <c r="AQ110" s="84">
        <f t="shared" si="126"/>
        <v>0</v>
      </c>
      <c r="AR110" s="89">
        <f t="shared" si="127"/>
        <v>0</v>
      </c>
      <c r="AS110" s="75" t="str">
        <f t="shared" si="88"/>
        <v/>
      </c>
      <c r="AT110" s="87"/>
      <c r="AU110" s="94"/>
      <c r="AV110" s="182"/>
      <c r="AW110" s="84">
        <f t="shared" si="128"/>
        <v>0</v>
      </c>
      <c r="AX110" s="84">
        <f t="shared" si="129"/>
        <v>0</v>
      </c>
      <c r="AY110" s="85" t="str">
        <f>IF($A110="","",IF(AX110/AX$12&gt;=85%,"ممتاز",IF(AX110/AX$12&gt;=75%,"جيد جداً",IF(AX110/AX$12&gt;=65%,"جيد",IF(AX110/AX$12&gt;=50%,"مقبول",IF(AX110/AX$12&lt;50%,"دون المستوى",""))))))</f>
        <v/>
      </c>
      <c r="AZ110" s="87"/>
      <c r="BA110" s="87"/>
      <c r="BB110" s="91"/>
      <c r="BC110" s="84">
        <f t="shared" si="130"/>
        <v>0</v>
      </c>
      <c r="BD110" s="84">
        <f t="shared" si="131"/>
        <v>0</v>
      </c>
      <c r="BE110" s="88">
        <f t="shared" si="90"/>
        <v>0</v>
      </c>
      <c r="BF110" s="84">
        <f t="shared" si="132"/>
        <v>0</v>
      </c>
      <c r="BG110" s="89">
        <f t="shared" si="133"/>
        <v>0</v>
      </c>
      <c r="BH110" s="75" t="str">
        <f>IF($A110="","",IF(BG110/BG$12&gt;=85%,"ممتاز",IF(BG110/BG$12&gt;=75%,"جيد جداً",IF(BG110/BG$12&gt;=65%,"جيد",IF(BG110/BG$12&gt;=50%,"مقبول",IF(BG110/BG$12&lt;50%,"دون المستوى",""))))))</f>
        <v/>
      </c>
      <c r="BI110" s="189"/>
      <c r="BJ110" s="87"/>
      <c r="BK110" s="94"/>
      <c r="BL110" s="84">
        <f t="shared" si="134"/>
        <v>0</v>
      </c>
      <c r="BM110" s="85" t="str">
        <f>IF($A110="","",IF(BL110/BL$12&gt;=85%,"ممتاز",IF(BL110/BL$12&gt;=75%,"جيد جداً",IF(BL110/BL$12&gt;=65%,"جيد",IF(BL110/BL$12&gt;=50%,"مقبول",IF(BL110/BL$12&lt;50%,"دون المستوى",""))))))</f>
        <v/>
      </c>
      <c r="BN110" s="91"/>
      <c r="BO110" s="87"/>
      <c r="BP110" s="87"/>
      <c r="BQ110" s="84">
        <f t="shared" si="135"/>
        <v>0</v>
      </c>
      <c r="BR110" s="88">
        <f t="shared" si="93"/>
        <v>0</v>
      </c>
      <c r="BS110" s="84">
        <f t="shared" si="136"/>
        <v>0</v>
      </c>
      <c r="BT110" s="89">
        <f t="shared" si="137"/>
        <v>0</v>
      </c>
      <c r="BU110" s="75" t="str">
        <f>IF($A110="","",IF(BT110/BT$12&gt;=85%,"ممتاز",IF(BT110/BT$12&gt;=75%,"جيد جداً",IF(BT110/BT$12&gt;=65%,"جيد",IF(BT110/BT$12&gt;=50%,"مقبول",IF(BT110/BT$12&lt;50%,"دون المستوى",""))))))</f>
        <v/>
      </c>
      <c r="BV110" s="184"/>
      <c r="BW110" s="87"/>
      <c r="BX110" s="84">
        <f t="shared" si="138"/>
        <v>0</v>
      </c>
      <c r="BY110" s="85" t="str">
        <f>IF($A110="","",IF(BX110/BX$12&gt;=85%,"ممتاز",IF(BX110/BX$12&gt;=75%,"جيد جداً",IF(BX110/BX$12&gt;=65%,"جيد",IF(BX110/BX$12&gt;=50%,"مقبول",IF(BX110/BX$12&lt;50%,"دون المستوى",""))))))</f>
        <v/>
      </c>
      <c r="BZ110" s="91"/>
      <c r="CA110" s="87"/>
      <c r="CB110" s="84">
        <f t="shared" si="139"/>
        <v>0</v>
      </c>
      <c r="CC110" s="88">
        <f t="shared" si="140"/>
        <v>0</v>
      </c>
      <c r="CD110" s="84">
        <f t="shared" si="141"/>
        <v>0</v>
      </c>
      <c r="CE110" s="89">
        <f t="shared" si="142"/>
        <v>0</v>
      </c>
      <c r="CF110" s="75" t="str">
        <f>IF($A110="","",IF(CE110/CE$12&gt;=85%,"ممتاز",IF(CE110/CE$12&gt;=75%,"جيد جداً",IF(CE110/CE$12&gt;=65%,"جيد",IF(CE110/CE$12&gt;=50%,"مقبول",IF(CE110/CE$12&lt;50%,"دون المستوى",""))))))</f>
        <v/>
      </c>
      <c r="CG110" s="189"/>
      <c r="CH110" s="87"/>
      <c r="CI110" s="84">
        <f>[2]January!AQ110</f>
        <v>0</v>
      </c>
      <c r="CJ110" s="84">
        <f t="shared" si="143"/>
        <v>0</v>
      </c>
      <c r="CK110" s="85" t="str">
        <f>IF($A110="","",IF(CJ110/CJ$12&gt;=85%,"ممتاز",IF(CJ110/CJ$12&gt;=75%,"جيد جداً",IF(CJ110/CJ$12&gt;=65%,"جيد",IF(CJ110/CJ$12&gt;=50%,"مقبول",IF(CJ110/CJ$12&lt;50%,"دون المستوى",""))))))</f>
        <v/>
      </c>
      <c r="CL110" s="91"/>
      <c r="CM110" s="94"/>
      <c r="CN110" s="87"/>
      <c r="CO110" s="84">
        <f t="shared" si="144"/>
        <v>0</v>
      </c>
      <c r="CP110" s="88">
        <f t="shared" si="98"/>
        <v>0</v>
      </c>
      <c r="CQ110" s="84">
        <f t="shared" si="145"/>
        <v>0</v>
      </c>
      <c r="CR110" s="89">
        <f t="shared" si="146"/>
        <v>0</v>
      </c>
      <c r="CS110" s="75" t="str">
        <f>IF($A110="","",IF(CR110/CR$12&gt;=85%,"ممتاز",IF(CR110/CR$12&gt;=75%,"جيد جداً",IF(CR110/CR$12&gt;=65%,"جيد",IF(CR110/CR$12&gt;=50%,"مقبول",IF(CR110/CR$12&lt;50%,"دون المستوى",""))))))</f>
        <v/>
      </c>
      <c r="CT110" s="92">
        <f t="shared" si="100"/>
        <v>0</v>
      </c>
      <c r="CU110" s="93" t="str">
        <f>IF($A110="","",IF(CT110/CT$12&gt;=85%,"ممتاز",IF(CT110/CT$12&gt;=75%,"جيد جداً",IF(CT110/CT$12&gt;=65%,"جيد",IF(CT110/CT$12&gt;=50%,"مقبول",IF(CT110/CT$12&lt;50%,"دون المستوى",""))))))</f>
        <v/>
      </c>
      <c r="CV110" s="184"/>
      <c r="CW110" s="90"/>
      <c r="CX110" s="84">
        <f t="shared" si="147"/>
        <v>0</v>
      </c>
      <c r="CY110" s="94">
        <f t="shared" si="148"/>
        <v>0</v>
      </c>
      <c r="CZ110" s="89">
        <f t="shared" si="149"/>
        <v>0</v>
      </c>
      <c r="DA110" s="95" t="str">
        <f t="shared" si="102"/>
        <v/>
      </c>
      <c r="DB110" s="87"/>
      <c r="DC110" s="192"/>
      <c r="DD110" s="86">
        <f t="shared" si="150"/>
        <v>0</v>
      </c>
      <c r="DE110" s="94">
        <f t="shared" si="151"/>
        <v>0</v>
      </c>
      <c r="DF110" s="89">
        <f t="shared" si="152"/>
        <v>0</v>
      </c>
      <c r="DG110" s="75" t="str">
        <f t="shared" si="103"/>
        <v/>
      </c>
      <c r="DH110" s="92">
        <f t="shared" si="153"/>
        <v>0</v>
      </c>
      <c r="DI110" s="75" t="str">
        <f t="shared" si="104"/>
        <v/>
      </c>
      <c r="DJ110" s="65"/>
      <c r="DK110" s="87"/>
      <c r="DL110" s="84">
        <f>SUM(DJ110:DK110)</f>
        <v>0</v>
      </c>
      <c r="DM110" s="85" t="str">
        <f>IF($A110="","",IF(DL110/DL$12&gt;=85%,"ممتاز",IF(DL110/DL$12&gt;=75%,"جيد جداً",IF(DL110/DL$12&gt;=65%,"جيد",IF(DL110/DL$12&gt;=50%,"مقبول",IF(DL110/DL$12&lt;50%,"دون المستوى",""))))))</f>
        <v/>
      </c>
      <c r="DN110" s="91"/>
      <c r="DO110" s="90"/>
      <c r="DP110" s="84">
        <f>SUM(DN110:DO110)</f>
        <v>0</v>
      </c>
      <c r="DQ110" s="88">
        <f t="shared" si="154"/>
        <v>0</v>
      </c>
      <c r="DR110" s="84">
        <f t="shared" si="155"/>
        <v>0</v>
      </c>
      <c r="DS110" s="89">
        <f t="shared" si="156"/>
        <v>0</v>
      </c>
      <c r="DT110" s="75" t="str">
        <f t="shared" si="108"/>
        <v/>
      </c>
      <c r="DU110" s="76" t="str">
        <f t="shared" si="157"/>
        <v>- عربى</v>
      </c>
      <c r="DV110" s="96" t="str">
        <f>IF(AG110&lt;AG$13," - اللغة الاجنبية",IF(AC110&lt;AC$13,"- اللغة الاجنبية",IF(AC110="غ","- اللغة الاجنبية",IF(AC110="صفر"," -اللغة الاجنبية",""))))</f>
        <v xml:space="preserve"> - اللغة الاجنبية</v>
      </c>
      <c r="DW110" s="76" t="str">
        <f t="shared" si="158"/>
        <v xml:space="preserve"> - دراسات</v>
      </c>
      <c r="DX110" s="75" t="str">
        <f t="shared" si="159"/>
        <v xml:space="preserve"> - رياضيات</v>
      </c>
      <c r="DY110" s="76" t="str">
        <f t="shared" si="160"/>
        <v xml:space="preserve"> - علـوم</v>
      </c>
      <c r="DZ110" s="96" t="str">
        <f t="shared" si="161"/>
        <v xml:space="preserve"> - تربية فنية</v>
      </c>
      <c r="EA110" s="75" t="str">
        <f t="shared" si="162"/>
        <v xml:space="preserve"> - حاسب الى</v>
      </c>
      <c r="EB110" s="76" t="str">
        <f t="shared" si="163"/>
        <v xml:space="preserve"> - تربية دينية</v>
      </c>
      <c r="EC110" s="97">
        <f t="shared" si="164"/>
        <v>0</v>
      </c>
      <c r="ED110" s="77" t="str">
        <f t="shared" si="165"/>
        <v/>
      </c>
      <c r="EE110" s="98" t="str">
        <f>IF(A110="","",""&amp;ED110&amp;""&amp;DU110&amp;""&amp;DW110&amp;""&amp;DV110&amp;""&amp;DX110&amp;""&amp;DY110&amp;""&amp;DZ110&amp;""&amp;EA110&amp;""&amp;#REF!&amp;""&amp;#REF!&amp;""&amp;EB110&amp;"")</f>
        <v/>
      </c>
      <c r="EF110" s="79"/>
      <c r="EG110" s="211"/>
      <c r="EH110" s="130"/>
      <c r="EI110" s="131"/>
      <c r="EJ110" s="132"/>
      <c r="EK110" s="131"/>
      <c r="EL110" s="132"/>
      <c r="EN110" s="133"/>
      <c r="EO110" s="212"/>
      <c r="FB110" s="214"/>
      <c r="FC110" s="214"/>
      <c r="FD110" s="214"/>
      <c r="FE110" s="214"/>
      <c r="FF110" s="214"/>
      <c r="FG110" s="214"/>
      <c r="FH110" s="214"/>
      <c r="FI110" s="214"/>
      <c r="FJ110" s="214"/>
      <c r="FK110" s="214"/>
      <c r="GH110" s="118"/>
      <c r="GI110" s="118"/>
      <c r="GJ110" s="118"/>
      <c r="GK110" s="216"/>
      <c r="GL110" s="118"/>
      <c r="GM110" s="118"/>
      <c r="GN110" s="216"/>
      <c r="GO110" s="118"/>
      <c r="GP110" s="118"/>
      <c r="GQ110" s="118"/>
      <c r="GR110" s="129"/>
      <c r="GS110" s="129"/>
      <c r="GT110" s="79"/>
    </row>
    <row r="111" spans="1:202" ht="22.5">
      <c r="A111" s="80" t="str">
        <f t="shared" si="109"/>
        <v/>
      </c>
      <c r="B111" s="166"/>
      <c r="C111" s="167"/>
      <c r="D111" s="168"/>
      <c r="E111" s="81" t="str">
        <f t="shared" si="110"/>
        <v/>
      </c>
      <c r="F111" s="82" t="str">
        <f t="shared" si="111"/>
        <v/>
      </c>
      <c r="G111" s="83" t="str">
        <f t="shared" si="112"/>
        <v/>
      </c>
      <c r="H111" s="176"/>
      <c r="I111" s="177"/>
      <c r="J111" s="178"/>
      <c r="K111" s="178"/>
      <c r="L111" s="178"/>
      <c r="M111" s="87"/>
      <c r="N111" s="87"/>
      <c r="O111" s="84">
        <f t="shared" si="113"/>
        <v>0</v>
      </c>
      <c r="P111" s="85" t="str">
        <f>IF($A111="","",IF(O111/O$12&gt;=85%,"ممتاز",IF(O111/O$12&gt;=75%,"جيد جداً",IF(O111/O$12&gt;=65%,"جيد",IF(O111/O$12&gt;=50%,"مقبول",IF(O111/O$12&lt;50%,"دون المستوى",""))))))</f>
        <v/>
      </c>
      <c r="Q111" s="91"/>
      <c r="R111" s="87"/>
      <c r="S111" s="58">
        <f t="shared" si="114"/>
        <v>0</v>
      </c>
      <c r="T111" s="88">
        <f t="shared" si="115"/>
        <v>0</v>
      </c>
      <c r="U111" s="84">
        <f t="shared" si="116"/>
        <v>0</v>
      </c>
      <c r="V111" s="89">
        <f t="shared" si="117"/>
        <v>0</v>
      </c>
      <c r="W111" s="75" t="str">
        <f t="shared" si="84"/>
        <v/>
      </c>
      <c r="X111" s="184"/>
      <c r="Y111" s="87"/>
      <c r="Z111" s="84">
        <f t="shared" si="118"/>
        <v>0</v>
      </c>
      <c r="AA111" s="85" t="str">
        <f>IF($A111="","",IF(Z111/Z$12&gt;=85%,"ممتاز",IF(Z111/Z$12&gt;=75%,"جيد جداً",IF(Z111/Z$12&gt;=65%,"جيد",IF(Z111/Z$12&gt;=50%,"مقبول",IF(Z111/Z$12&lt;50%,"دون المستوى",""))))))</f>
        <v/>
      </c>
      <c r="AB111" s="91"/>
      <c r="AC111" s="90"/>
      <c r="AD111" s="58">
        <f t="shared" si="119"/>
        <v>0</v>
      </c>
      <c r="AE111" s="88">
        <f t="shared" si="120"/>
        <v>0</v>
      </c>
      <c r="AF111" s="84">
        <f t="shared" si="121"/>
        <v>0</v>
      </c>
      <c r="AG111" s="89">
        <f t="shared" si="122"/>
        <v>0</v>
      </c>
      <c r="AH111" s="75" t="str">
        <f>IF($A111="","",IF(AG111/AG$12&gt;=85%,"ممتاز",IF(AG111/AG$12&gt;=75%,"جيد جداً",IF(AG111/AG$12&gt;=65%,"جيد",IF(AG111/AG$12&gt;=50%,"مقبول",IF(AG111/AG$12&lt;50%,"دون المستوى",""))))))</f>
        <v/>
      </c>
      <c r="AI111" s="184"/>
      <c r="AJ111" s="87"/>
      <c r="AK111" s="58">
        <f t="shared" si="123"/>
        <v>0</v>
      </c>
      <c r="AL111" s="59" t="str">
        <f>IF($A111="","",IF(AK111/AK$12&gt;=85%,"ممتاز",IF(AK111/AK$12&gt;=75%,"جيد جداً",IF(AK111/AK$12&gt;=65%,"جيد",IF(AK111/AK$12&gt;=50%,"مقبول",IF(AK111/AK$12&lt;50%,"دون المستوى",""))))))</f>
        <v/>
      </c>
      <c r="AM111" s="90"/>
      <c r="AN111" s="90"/>
      <c r="AO111" s="84">
        <f t="shared" si="124"/>
        <v>0</v>
      </c>
      <c r="AP111" s="88">
        <f t="shared" si="125"/>
        <v>0</v>
      </c>
      <c r="AQ111" s="84">
        <f t="shared" si="126"/>
        <v>0</v>
      </c>
      <c r="AR111" s="89">
        <f t="shared" si="127"/>
        <v>0</v>
      </c>
      <c r="AS111" s="75" t="str">
        <f t="shared" si="88"/>
        <v/>
      </c>
      <c r="AT111" s="87"/>
      <c r="AU111" s="94"/>
      <c r="AV111" s="182"/>
      <c r="AW111" s="84">
        <f t="shared" si="128"/>
        <v>0</v>
      </c>
      <c r="AX111" s="84">
        <f t="shared" si="129"/>
        <v>0</v>
      </c>
      <c r="AY111" s="85" t="str">
        <f>IF($A111="","",IF(AX111/AX$12&gt;=85%,"ممتاز",IF(AX111/AX$12&gt;=75%,"جيد جداً",IF(AX111/AX$12&gt;=65%,"جيد",IF(AX111/AX$12&gt;=50%,"مقبول",IF(AX111/AX$12&lt;50%,"دون المستوى",""))))))</f>
        <v/>
      </c>
      <c r="AZ111" s="87"/>
      <c r="BA111" s="87"/>
      <c r="BB111" s="91"/>
      <c r="BC111" s="84">
        <f t="shared" si="130"/>
        <v>0</v>
      </c>
      <c r="BD111" s="84">
        <f t="shared" si="131"/>
        <v>0</v>
      </c>
      <c r="BE111" s="88">
        <f t="shared" si="90"/>
        <v>0</v>
      </c>
      <c r="BF111" s="84">
        <f t="shared" si="132"/>
        <v>0</v>
      </c>
      <c r="BG111" s="89">
        <f t="shared" si="133"/>
        <v>0</v>
      </c>
      <c r="BH111" s="75" t="str">
        <f>IF($A111="","",IF(BG111/BG$12&gt;=85%,"ممتاز",IF(BG111/BG$12&gt;=75%,"جيد جداً",IF(BG111/BG$12&gt;=65%,"جيد",IF(BG111/BG$12&gt;=50%,"مقبول",IF(BG111/BG$12&lt;50%,"دون المستوى",""))))))</f>
        <v/>
      </c>
      <c r="BI111" s="189"/>
      <c r="BJ111" s="87"/>
      <c r="BK111" s="94"/>
      <c r="BL111" s="84">
        <f t="shared" si="134"/>
        <v>0</v>
      </c>
      <c r="BM111" s="85" t="str">
        <f>IF($A111="","",IF(BL111/BL$12&gt;=85%,"ممتاز",IF(BL111/BL$12&gt;=75%,"جيد جداً",IF(BL111/BL$12&gt;=65%,"جيد",IF(BL111/BL$12&gt;=50%,"مقبول",IF(BL111/BL$12&lt;50%,"دون المستوى",""))))))</f>
        <v/>
      </c>
      <c r="BN111" s="91"/>
      <c r="BO111" s="87"/>
      <c r="BP111" s="87"/>
      <c r="BQ111" s="84">
        <f t="shared" si="135"/>
        <v>0</v>
      </c>
      <c r="BR111" s="88">
        <f t="shared" si="93"/>
        <v>0</v>
      </c>
      <c r="BS111" s="84">
        <f t="shared" si="136"/>
        <v>0</v>
      </c>
      <c r="BT111" s="89">
        <f t="shared" si="137"/>
        <v>0</v>
      </c>
      <c r="BU111" s="75" t="str">
        <f>IF($A111="","",IF(BT111/BT$12&gt;=85%,"ممتاز",IF(BT111/BT$12&gt;=75%,"جيد جداً",IF(BT111/BT$12&gt;=65%,"جيد",IF(BT111/BT$12&gt;=50%,"مقبول",IF(BT111/BT$12&lt;50%,"دون المستوى",""))))))</f>
        <v/>
      </c>
      <c r="BV111" s="184"/>
      <c r="BW111" s="87"/>
      <c r="BX111" s="84">
        <f t="shared" si="138"/>
        <v>0</v>
      </c>
      <c r="BY111" s="85" t="str">
        <f>IF($A111="","",IF(BX111/BX$12&gt;=85%,"ممتاز",IF(BX111/BX$12&gt;=75%,"جيد جداً",IF(BX111/BX$12&gt;=65%,"جيد",IF(BX111/BX$12&gt;=50%,"مقبول",IF(BX111/BX$12&lt;50%,"دون المستوى",""))))))</f>
        <v/>
      </c>
      <c r="BZ111" s="91"/>
      <c r="CA111" s="87"/>
      <c r="CB111" s="84">
        <f t="shared" si="139"/>
        <v>0</v>
      </c>
      <c r="CC111" s="88">
        <f t="shared" si="140"/>
        <v>0</v>
      </c>
      <c r="CD111" s="84">
        <f t="shared" si="141"/>
        <v>0</v>
      </c>
      <c r="CE111" s="89">
        <f t="shared" si="142"/>
        <v>0</v>
      </c>
      <c r="CF111" s="75" t="str">
        <f>IF($A111="","",IF(CE111/CE$12&gt;=85%,"ممتاز",IF(CE111/CE$12&gt;=75%,"جيد جداً",IF(CE111/CE$12&gt;=65%,"جيد",IF(CE111/CE$12&gt;=50%,"مقبول",IF(CE111/CE$12&lt;50%,"دون المستوى",""))))))</f>
        <v/>
      </c>
      <c r="CG111" s="189"/>
      <c r="CH111" s="87"/>
      <c r="CI111" s="84">
        <f>[2]January!AQ111</f>
        <v>0</v>
      </c>
      <c r="CJ111" s="84">
        <f t="shared" si="143"/>
        <v>0</v>
      </c>
      <c r="CK111" s="85" t="str">
        <f>IF($A111="","",IF(CJ111/CJ$12&gt;=85%,"ممتاز",IF(CJ111/CJ$12&gt;=75%,"جيد جداً",IF(CJ111/CJ$12&gt;=65%,"جيد",IF(CJ111/CJ$12&gt;=50%,"مقبول",IF(CJ111/CJ$12&lt;50%,"دون المستوى",""))))))</f>
        <v/>
      </c>
      <c r="CL111" s="91"/>
      <c r="CM111" s="94"/>
      <c r="CN111" s="87"/>
      <c r="CO111" s="84">
        <f t="shared" si="144"/>
        <v>0</v>
      </c>
      <c r="CP111" s="88">
        <f t="shared" si="98"/>
        <v>0</v>
      </c>
      <c r="CQ111" s="84">
        <f t="shared" si="145"/>
        <v>0</v>
      </c>
      <c r="CR111" s="89">
        <f t="shared" si="146"/>
        <v>0</v>
      </c>
      <c r="CS111" s="75" t="str">
        <f>IF($A111="","",IF(CR111/CR$12&gt;=85%,"ممتاز",IF(CR111/CR$12&gt;=75%,"جيد جداً",IF(CR111/CR$12&gt;=65%,"جيد",IF(CR111/CR$12&gt;=50%,"مقبول",IF(CR111/CR$12&lt;50%,"دون المستوى",""))))))</f>
        <v/>
      </c>
      <c r="CT111" s="92">
        <f t="shared" si="100"/>
        <v>0</v>
      </c>
      <c r="CU111" s="93" t="str">
        <f>IF($A111="","",IF(CT111/CT$12&gt;=85%,"ممتاز",IF(CT111/CT$12&gt;=75%,"جيد جداً",IF(CT111/CT$12&gt;=65%,"جيد",IF(CT111/CT$12&gt;=50%,"مقبول",IF(CT111/CT$12&lt;50%,"دون المستوى",""))))))</f>
        <v/>
      </c>
      <c r="CV111" s="184"/>
      <c r="CW111" s="90"/>
      <c r="CX111" s="84">
        <f t="shared" si="147"/>
        <v>0</v>
      </c>
      <c r="CY111" s="94">
        <f t="shared" si="148"/>
        <v>0</v>
      </c>
      <c r="CZ111" s="89">
        <f t="shared" si="149"/>
        <v>0</v>
      </c>
      <c r="DA111" s="95" t="str">
        <f t="shared" si="102"/>
        <v/>
      </c>
      <c r="DB111" s="87"/>
      <c r="DC111" s="192"/>
      <c r="DD111" s="86">
        <f t="shared" si="150"/>
        <v>0</v>
      </c>
      <c r="DE111" s="94">
        <f t="shared" si="151"/>
        <v>0</v>
      </c>
      <c r="DF111" s="89">
        <f t="shared" si="152"/>
        <v>0</v>
      </c>
      <c r="DG111" s="75" t="str">
        <f t="shared" si="103"/>
        <v/>
      </c>
      <c r="DH111" s="92">
        <f t="shared" si="153"/>
        <v>0</v>
      </c>
      <c r="DI111" s="75" t="str">
        <f t="shared" si="104"/>
        <v/>
      </c>
      <c r="DJ111" s="65"/>
      <c r="DK111" s="87"/>
      <c r="DL111" s="84">
        <f>SUM(DJ111:DK111)</f>
        <v>0</v>
      </c>
      <c r="DM111" s="85" t="str">
        <f>IF($A111="","",IF(DL111/DL$12&gt;=85%,"ممتاز",IF(DL111/DL$12&gt;=75%,"جيد جداً",IF(DL111/DL$12&gt;=65%,"جيد",IF(DL111/DL$12&gt;=50%,"مقبول",IF(DL111/DL$12&lt;50%,"دون المستوى",""))))))</f>
        <v/>
      </c>
      <c r="DN111" s="91"/>
      <c r="DO111" s="90"/>
      <c r="DP111" s="84">
        <f>SUM(DN111:DO111)</f>
        <v>0</v>
      </c>
      <c r="DQ111" s="88">
        <f t="shared" si="154"/>
        <v>0</v>
      </c>
      <c r="DR111" s="84">
        <f t="shared" si="155"/>
        <v>0</v>
      </c>
      <c r="DS111" s="89">
        <f t="shared" si="156"/>
        <v>0</v>
      </c>
      <c r="DT111" s="75" t="str">
        <f t="shared" si="108"/>
        <v/>
      </c>
      <c r="DU111" s="76" t="str">
        <f t="shared" si="157"/>
        <v>- عربى</v>
      </c>
      <c r="DV111" s="96" t="str">
        <f>IF(AG111&lt;AG$13," - اللغة الاجنبية",IF(AC111&lt;AC$13,"- اللغة الاجنبية",IF(AC111="غ","- اللغة الاجنبية",IF(AC111="صفر"," -اللغة الاجنبية",""))))</f>
        <v xml:space="preserve"> - اللغة الاجنبية</v>
      </c>
      <c r="DW111" s="76" t="str">
        <f t="shared" si="158"/>
        <v xml:space="preserve"> - دراسات</v>
      </c>
      <c r="DX111" s="75" t="str">
        <f t="shared" si="159"/>
        <v xml:space="preserve"> - رياضيات</v>
      </c>
      <c r="DY111" s="76" t="str">
        <f t="shared" si="160"/>
        <v xml:space="preserve"> - علـوم</v>
      </c>
      <c r="DZ111" s="96" t="str">
        <f t="shared" si="161"/>
        <v xml:space="preserve"> - تربية فنية</v>
      </c>
      <c r="EA111" s="75" t="str">
        <f t="shared" si="162"/>
        <v xml:space="preserve"> - حاسب الى</v>
      </c>
      <c r="EB111" s="76" t="str">
        <f t="shared" si="163"/>
        <v xml:space="preserve"> - تربية دينية</v>
      </c>
      <c r="EC111" s="97">
        <f t="shared" si="164"/>
        <v>0</v>
      </c>
      <c r="ED111" s="77" t="str">
        <f t="shared" si="165"/>
        <v/>
      </c>
      <c r="EE111" s="98" t="str">
        <f>IF(A111="","",""&amp;ED111&amp;""&amp;DU111&amp;""&amp;DW111&amp;""&amp;DV111&amp;""&amp;DX111&amp;""&amp;DY111&amp;""&amp;DZ111&amp;""&amp;EA111&amp;""&amp;#REF!&amp;""&amp;#REF!&amp;""&amp;EB111&amp;"")</f>
        <v/>
      </c>
      <c r="EF111" s="79"/>
      <c r="EG111" s="211"/>
      <c r="EH111" s="130"/>
      <c r="EI111" s="131"/>
      <c r="EJ111" s="132"/>
      <c r="EK111" s="131"/>
      <c r="EL111" s="132"/>
      <c r="EN111" s="133"/>
      <c r="EO111" s="212"/>
      <c r="FB111" s="214"/>
      <c r="FC111" s="214"/>
      <c r="FD111" s="214"/>
      <c r="FE111" s="214"/>
      <c r="FF111" s="214"/>
      <c r="FG111" s="214"/>
      <c r="FH111" s="214"/>
      <c r="FI111" s="214"/>
      <c r="FJ111" s="214"/>
      <c r="FK111" s="214"/>
      <c r="GH111" s="118"/>
      <c r="GI111" s="118"/>
      <c r="GJ111" s="118"/>
      <c r="GK111" s="216"/>
      <c r="GL111" s="118"/>
      <c r="GM111" s="118"/>
      <c r="GN111" s="216"/>
      <c r="GO111" s="118"/>
      <c r="GP111" s="118"/>
      <c r="GQ111" s="118"/>
      <c r="GR111" s="129"/>
      <c r="GS111" s="129"/>
      <c r="GT111" s="79"/>
    </row>
    <row r="112" spans="1:202" ht="20.100000000000001" customHeight="1">
      <c r="A112" s="80" t="str">
        <f t="shared" si="109"/>
        <v/>
      </c>
      <c r="B112" s="166"/>
      <c r="C112" s="167"/>
      <c r="D112" s="168"/>
      <c r="E112" s="81" t="str">
        <f t="shared" si="110"/>
        <v/>
      </c>
      <c r="F112" s="82" t="str">
        <f t="shared" si="111"/>
        <v/>
      </c>
      <c r="G112" s="83" t="str">
        <f t="shared" si="112"/>
        <v/>
      </c>
      <c r="H112" s="176"/>
      <c r="I112" s="177"/>
      <c r="J112" s="178"/>
      <c r="K112" s="178"/>
      <c r="L112" s="178"/>
      <c r="M112" s="87"/>
      <c r="N112" s="87"/>
      <c r="O112" s="84">
        <f t="shared" si="113"/>
        <v>0</v>
      </c>
      <c r="P112" s="85" t="str">
        <f>IF($A112="","",IF(O112/O$12&gt;=85%,"ممتاز",IF(O112/O$12&gt;=75%,"جيد جداً",IF(O112/O$12&gt;=65%,"جيد",IF(O112/O$12&gt;=50%,"مقبول",IF(O112/O$12&lt;50%,"دون المستوى",""))))))</f>
        <v/>
      </c>
      <c r="Q112" s="91"/>
      <c r="R112" s="87"/>
      <c r="S112" s="58">
        <f t="shared" si="114"/>
        <v>0</v>
      </c>
      <c r="T112" s="88">
        <f t="shared" si="115"/>
        <v>0</v>
      </c>
      <c r="U112" s="84">
        <f t="shared" si="116"/>
        <v>0</v>
      </c>
      <c r="V112" s="89">
        <f t="shared" si="117"/>
        <v>0</v>
      </c>
      <c r="W112" s="75" t="str">
        <f t="shared" si="84"/>
        <v/>
      </c>
      <c r="X112" s="184"/>
      <c r="Y112" s="87"/>
      <c r="Z112" s="84">
        <f t="shared" si="118"/>
        <v>0</v>
      </c>
      <c r="AA112" s="85" t="str">
        <f>IF($A112="","",IF(Z112/Z$12&gt;=85%,"ممتاز",IF(Z112/Z$12&gt;=75%,"جيد جداً",IF(Z112/Z$12&gt;=65%,"جيد",IF(Z112/Z$12&gt;=50%,"مقبول",IF(Z112/Z$12&lt;50%,"دون المستوى",""))))))</f>
        <v/>
      </c>
      <c r="AB112" s="91"/>
      <c r="AC112" s="90"/>
      <c r="AD112" s="58">
        <f t="shared" si="119"/>
        <v>0</v>
      </c>
      <c r="AE112" s="88">
        <f t="shared" si="120"/>
        <v>0</v>
      </c>
      <c r="AF112" s="84">
        <f t="shared" si="121"/>
        <v>0</v>
      </c>
      <c r="AG112" s="89">
        <f t="shared" si="122"/>
        <v>0</v>
      </c>
      <c r="AH112" s="75" t="str">
        <f>IF($A112="","",IF(AG112/AG$12&gt;=85%,"ممتاز",IF(AG112/AG$12&gt;=75%,"جيد جداً",IF(AG112/AG$12&gt;=65%,"جيد",IF(AG112/AG$12&gt;=50%,"مقبول",IF(AG112/AG$12&lt;50%,"دون المستوى",""))))))</f>
        <v/>
      </c>
      <c r="AI112" s="184"/>
      <c r="AJ112" s="87"/>
      <c r="AK112" s="58">
        <f t="shared" si="123"/>
        <v>0</v>
      </c>
      <c r="AL112" s="59" t="str">
        <f>IF($A112="","",IF(AK112/AK$12&gt;=85%,"ممتاز",IF(AK112/AK$12&gt;=75%,"جيد جداً",IF(AK112/AK$12&gt;=65%,"جيد",IF(AK112/AK$12&gt;=50%,"مقبول",IF(AK112/AK$12&lt;50%,"دون المستوى",""))))))</f>
        <v/>
      </c>
      <c r="AM112" s="90"/>
      <c r="AN112" s="90"/>
      <c r="AO112" s="84">
        <f t="shared" si="124"/>
        <v>0</v>
      </c>
      <c r="AP112" s="88">
        <f t="shared" si="125"/>
        <v>0</v>
      </c>
      <c r="AQ112" s="84">
        <f t="shared" si="126"/>
        <v>0</v>
      </c>
      <c r="AR112" s="89">
        <f t="shared" si="127"/>
        <v>0</v>
      </c>
      <c r="AS112" s="75" t="str">
        <f t="shared" si="88"/>
        <v/>
      </c>
      <c r="AT112" s="87"/>
      <c r="AU112" s="94"/>
      <c r="AV112" s="182"/>
      <c r="AW112" s="84">
        <f t="shared" si="128"/>
        <v>0</v>
      </c>
      <c r="AX112" s="84">
        <f t="shared" si="129"/>
        <v>0</v>
      </c>
      <c r="AY112" s="85" t="str">
        <f>IF($A112="","",IF(AX112/AX$12&gt;=85%,"ممتاز",IF(AX112/AX$12&gt;=75%,"جيد جداً",IF(AX112/AX$12&gt;=65%,"جيد",IF(AX112/AX$12&gt;=50%,"مقبول",IF(AX112/AX$12&lt;50%,"دون المستوى",""))))))</f>
        <v/>
      </c>
      <c r="AZ112" s="87"/>
      <c r="BA112" s="87"/>
      <c r="BB112" s="91"/>
      <c r="BC112" s="84">
        <f t="shared" si="130"/>
        <v>0</v>
      </c>
      <c r="BD112" s="84">
        <f t="shared" si="131"/>
        <v>0</v>
      </c>
      <c r="BE112" s="88">
        <f t="shared" si="90"/>
        <v>0</v>
      </c>
      <c r="BF112" s="84">
        <f t="shared" si="132"/>
        <v>0</v>
      </c>
      <c r="BG112" s="89">
        <f t="shared" si="133"/>
        <v>0</v>
      </c>
      <c r="BH112" s="75" t="str">
        <f>IF($A112="","",IF(BG112/BG$12&gt;=85%,"ممتاز",IF(BG112/BG$12&gt;=75%,"جيد جداً",IF(BG112/BG$12&gt;=65%,"جيد",IF(BG112/BG$12&gt;=50%,"مقبول",IF(BG112/BG$12&lt;50%,"دون المستوى",""))))))</f>
        <v/>
      </c>
      <c r="BI112" s="189"/>
      <c r="BJ112" s="87"/>
      <c r="BK112" s="94"/>
      <c r="BL112" s="84">
        <f t="shared" si="134"/>
        <v>0</v>
      </c>
      <c r="BM112" s="85" t="str">
        <f>IF($A112="","",IF(BL112/BL$12&gt;=85%,"ممتاز",IF(BL112/BL$12&gt;=75%,"جيد جداً",IF(BL112/BL$12&gt;=65%,"جيد",IF(BL112/BL$12&gt;=50%,"مقبول",IF(BL112/BL$12&lt;50%,"دون المستوى",""))))))</f>
        <v/>
      </c>
      <c r="BN112" s="91"/>
      <c r="BO112" s="87"/>
      <c r="BP112" s="87"/>
      <c r="BQ112" s="84">
        <f t="shared" si="135"/>
        <v>0</v>
      </c>
      <c r="BR112" s="88">
        <f t="shared" si="93"/>
        <v>0</v>
      </c>
      <c r="BS112" s="84">
        <f t="shared" si="136"/>
        <v>0</v>
      </c>
      <c r="BT112" s="89">
        <f t="shared" si="137"/>
        <v>0</v>
      </c>
      <c r="BU112" s="75" t="str">
        <f>IF($A112="","",IF(BT112/BT$12&gt;=85%,"ممتاز",IF(BT112/BT$12&gt;=75%,"جيد جداً",IF(BT112/BT$12&gt;=65%,"جيد",IF(BT112/BT$12&gt;=50%,"مقبول",IF(BT112/BT$12&lt;50%,"دون المستوى",""))))))</f>
        <v/>
      </c>
      <c r="BV112" s="184"/>
      <c r="BW112" s="87"/>
      <c r="BX112" s="84">
        <f t="shared" si="138"/>
        <v>0</v>
      </c>
      <c r="BY112" s="85" t="str">
        <f>IF($A112="","",IF(BX112/BX$12&gt;=85%,"ممتاز",IF(BX112/BX$12&gt;=75%,"جيد جداً",IF(BX112/BX$12&gt;=65%,"جيد",IF(BX112/BX$12&gt;=50%,"مقبول",IF(BX112/BX$12&lt;50%,"دون المستوى",""))))))</f>
        <v/>
      </c>
      <c r="BZ112" s="91"/>
      <c r="CA112" s="87"/>
      <c r="CB112" s="84">
        <f t="shared" si="139"/>
        <v>0</v>
      </c>
      <c r="CC112" s="88">
        <f t="shared" si="140"/>
        <v>0</v>
      </c>
      <c r="CD112" s="84">
        <f t="shared" si="141"/>
        <v>0</v>
      </c>
      <c r="CE112" s="89">
        <f t="shared" si="142"/>
        <v>0</v>
      </c>
      <c r="CF112" s="75" t="str">
        <f>IF($A112="","",IF(CE112/CE$12&gt;=85%,"ممتاز",IF(CE112/CE$12&gt;=75%,"جيد جداً",IF(CE112/CE$12&gt;=65%,"جيد",IF(CE112/CE$12&gt;=50%,"مقبول",IF(CE112/CE$12&lt;50%,"دون المستوى",""))))))</f>
        <v/>
      </c>
      <c r="CG112" s="189"/>
      <c r="CH112" s="87"/>
      <c r="CI112" s="84">
        <f>[2]January!AQ112</f>
        <v>0</v>
      </c>
      <c r="CJ112" s="84">
        <f t="shared" si="143"/>
        <v>0</v>
      </c>
      <c r="CK112" s="85" t="str">
        <f>IF($A112="","",IF(CJ112/CJ$12&gt;=85%,"ممتاز",IF(CJ112/CJ$12&gt;=75%,"جيد جداً",IF(CJ112/CJ$12&gt;=65%,"جيد",IF(CJ112/CJ$12&gt;=50%,"مقبول",IF(CJ112/CJ$12&lt;50%,"دون المستوى",""))))))</f>
        <v/>
      </c>
      <c r="CL112" s="91"/>
      <c r="CM112" s="94"/>
      <c r="CN112" s="87"/>
      <c r="CO112" s="84">
        <f t="shared" si="144"/>
        <v>0</v>
      </c>
      <c r="CP112" s="88">
        <f t="shared" si="98"/>
        <v>0</v>
      </c>
      <c r="CQ112" s="84">
        <f t="shared" si="145"/>
        <v>0</v>
      </c>
      <c r="CR112" s="89">
        <f t="shared" si="146"/>
        <v>0</v>
      </c>
      <c r="CS112" s="75" t="str">
        <f>IF($A112="","",IF(CR112/CR$12&gt;=85%,"ممتاز",IF(CR112/CR$12&gt;=75%,"جيد جداً",IF(CR112/CR$12&gt;=65%,"جيد",IF(CR112/CR$12&gt;=50%,"مقبول",IF(CR112/CR$12&lt;50%,"دون المستوى",""))))))</f>
        <v/>
      </c>
      <c r="CT112" s="92">
        <f t="shared" si="100"/>
        <v>0</v>
      </c>
      <c r="CU112" s="93" t="str">
        <f>IF($A112="","",IF(CT112/CT$12&gt;=85%,"ممتاز",IF(CT112/CT$12&gt;=75%,"جيد جداً",IF(CT112/CT$12&gt;=65%,"جيد",IF(CT112/CT$12&gt;=50%,"مقبول",IF(CT112/CT$12&lt;50%,"دون المستوى",""))))))</f>
        <v/>
      </c>
      <c r="CV112" s="184"/>
      <c r="CW112" s="90"/>
      <c r="CX112" s="84">
        <f t="shared" si="147"/>
        <v>0</v>
      </c>
      <c r="CY112" s="94">
        <f t="shared" si="148"/>
        <v>0</v>
      </c>
      <c r="CZ112" s="89">
        <f t="shared" si="149"/>
        <v>0</v>
      </c>
      <c r="DA112" s="95" t="str">
        <f t="shared" si="102"/>
        <v/>
      </c>
      <c r="DB112" s="87"/>
      <c r="DC112" s="192"/>
      <c r="DD112" s="86">
        <f t="shared" si="150"/>
        <v>0</v>
      </c>
      <c r="DE112" s="94">
        <f t="shared" si="151"/>
        <v>0</v>
      </c>
      <c r="DF112" s="89">
        <f t="shared" si="152"/>
        <v>0</v>
      </c>
      <c r="DG112" s="75" t="str">
        <f t="shared" si="103"/>
        <v/>
      </c>
      <c r="DH112" s="92">
        <f t="shared" si="153"/>
        <v>0</v>
      </c>
      <c r="DI112" s="75" t="str">
        <f t="shared" si="104"/>
        <v/>
      </c>
      <c r="DJ112" s="65"/>
      <c r="DK112" s="87"/>
      <c r="DL112" s="84">
        <f>SUM(DJ112:DK112)</f>
        <v>0</v>
      </c>
      <c r="DM112" s="85" t="str">
        <f>IF($A112="","",IF(DL112/DL$12&gt;=85%,"ممتاز",IF(DL112/DL$12&gt;=75%,"جيد جداً",IF(DL112/DL$12&gt;=65%,"جيد",IF(DL112/DL$12&gt;=50%,"مقبول",IF(DL112/DL$12&lt;50%,"دون المستوى",""))))))</f>
        <v/>
      </c>
      <c r="DN112" s="91"/>
      <c r="DO112" s="90"/>
      <c r="DP112" s="84">
        <f>SUM(DN112:DO112)</f>
        <v>0</v>
      </c>
      <c r="DQ112" s="88">
        <f t="shared" si="154"/>
        <v>0</v>
      </c>
      <c r="DR112" s="84">
        <f t="shared" si="155"/>
        <v>0</v>
      </c>
      <c r="DS112" s="89">
        <f t="shared" si="156"/>
        <v>0</v>
      </c>
      <c r="DT112" s="75" t="str">
        <f t="shared" si="108"/>
        <v/>
      </c>
      <c r="DU112" s="76" t="str">
        <f t="shared" si="157"/>
        <v>- عربى</v>
      </c>
      <c r="DV112" s="96" t="str">
        <f>IF(AG112&lt;AG$13," - اللغة الاجنبية",IF(AC112&lt;AC$13,"- اللغة الاجنبية",IF(AC112="غ","- اللغة الاجنبية",IF(AC112="صفر"," -اللغة الاجنبية",""))))</f>
        <v xml:space="preserve"> - اللغة الاجنبية</v>
      </c>
      <c r="DW112" s="76" t="str">
        <f t="shared" si="158"/>
        <v xml:space="preserve"> - دراسات</v>
      </c>
      <c r="DX112" s="75" t="str">
        <f t="shared" si="159"/>
        <v xml:space="preserve"> - رياضيات</v>
      </c>
      <c r="DY112" s="76" t="str">
        <f t="shared" si="160"/>
        <v xml:space="preserve"> - علـوم</v>
      </c>
      <c r="DZ112" s="96" t="str">
        <f t="shared" si="161"/>
        <v xml:space="preserve"> - تربية فنية</v>
      </c>
      <c r="EA112" s="75" t="str">
        <f t="shared" si="162"/>
        <v xml:space="preserve"> - حاسب الى</v>
      </c>
      <c r="EB112" s="76" t="str">
        <f t="shared" si="163"/>
        <v xml:space="preserve"> - تربية دينية</v>
      </c>
      <c r="EC112" s="97">
        <f t="shared" si="164"/>
        <v>0</v>
      </c>
      <c r="ED112" s="77" t="str">
        <f t="shared" si="165"/>
        <v/>
      </c>
      <c r="EE112" s="98" t="str">
        <f>IF(A112="","",""&amp;ED112&amp;""&amp;DU112&amp;""&amp;DW112&amp;""&amp;DV112&amp;""&amp;DX112&amp;""&amp;DY112&amp;""&amp;DZ112&amp;""&amp;EA112&amp;""&amp;#REF!&amp;""&amp;#REF!&amp;""&amp;EB112&amp;"")</f>
        <v/>
      </c>
      <c r="EF112" s="79"/>
      <c r="EG112" s="211"/>
      <c r="EH112" s="130"/>
      <c r="EI112" s="131"/>
      <c r="EJ112" s="132"/>
      <c r="EK112" s="131"/>
      <c r="EL112" s="132"/>
      <c r="EN112" s="133"/>
      <c r="EO112" s="212"/>
      <c r="FB112" s="214"/>
      <c r="FC112" s="214"/>
      <c r="FD112" s="214"/>
      <c r="FE112" s="214"/>
      <c r="FF112" s="214"/>
      <c r="FG112" s="214"/>
      <c r="FH112" s="214"/>
      <c r="FI112" s="214"/>
      <c r="FJ112" s="214"/>
      <c r="FK112" s="214"/>
      <c r="GH112" s="118"/>
      <c r="GI112" s="118"/>
      <c r="GJ112" s="118"/>
      <c r="GK112" s="216"/>
      <c r="GL112" s="118"/>
      <c r="GM112" s="118"/>
      <c r="GN112" s="216"/>
      <c r="GO112" s="118"/>
      <c r="GP112" s="118"/>
      <c r="GQ112" s="118"/>
      <c r="GR112" s="129"/>
      <c r="GS112" s="129"/>
      <c r="GT112" s="79"/>
    </row>
    <row r="113" spans="1:215" ht="20.100000000000001" customHeight="1" thickBot="1">
      <c r="A113" s="100" t="str">
        <f t="shared" si="109"/>
        <v/>
      </c>
      <c r="B113" s="169"/>
      <c r="C113" s="170"/>
      <c r="D113" s="171"/>
      <c r="E113" s="101" t="str">
        <f t="shared" si="110"/>
        <v/>
      </c>
      <c r="F113" s="102" t="str">
        <f t="shared" si="111"/>
        <v/>
      </c>
      <c r="G113" s="103" t="str">
        <f t="shared" si="112"/>
        <v/>
      </c>
      <c r="H113" s="179"/>
      <c r="I113" s="180"/>
      <c r="J113" s="181"/>
      <c r="K113" s="181"/>
      <c r="L113" s="181"/>
      <c r="M113" s="106"/>
      <c r="N113" s="106"/>
      <c r="O113" s="104">
        <f t="shared" si="113"/>
        <v>0</v>
      </c>
      <c r="P113" s="105" t="str">
        <f>IF($A113="","",IF(O113/O$12&gt;=85%,"ممتاز",IF(O113/O$12&gt;=75%,"جيد جداً",IF(O113/O$12&gt;=65%,"جيد",IF(O113/O$12&gt;=50%,"مقبول",IF(O113/O$12&lt;50%,"دون المستوى",""))))))</f>
        <v/>
      </c>
      <c r="Q113" s="110"/>
      <c r="R113" s="106"/>
      <c r="S113" s="104">
        <f t="shared" si="114"/>
        <v>0</v>
      </c>
      <c r="T113" s="107">
        <f>SUM(O113,S113)</f>
        <v>0</v>
      </c>
      <c r="U113" s="104">
        <f>SUM(T113)/2</f>
        <v>0</v>
      </c>
      <c r="V113" s="89">
        <f t="shared" si="117"/>
        <v>0</v>
      </c>
      <c r="W113" s="109" t="str">
        <f t="shared" si="84"/>
        <v/>
      </c>
      <c r="X113" s="185"/>
      <c r="Y113" s="106"/>
      <c r="Z113" s="104">
        <f t="shared" si="118"/>
        <v>0</v>
      </c>
      <c r="AA113" s="105" t="str">
        <f>IF($A113="","",IF(Z113/Z$12&gt;=85%,"ممتاز",IF(Z113/Z$12&gt;=75%,"جيد جداً",IF(Z113/Z$12&gt;=65%,"جيد",IF(Z113/Z$12&gt;=50%,"مقبول",IF(Z113/Z$12&lt;50%,"دون المستوى",""))))))</f>
        <v/>
      </c>
      <c r="AB113" s="110"/>
      <c r="AC113" s="108"/>
      <c r="AD113" s="104">
        <f t="shared" si="119"/>
        <v>0</v>
      </c>
      <c r="AE113" s="107">
        <f>SUM(Z113,AD113)</f>
        <v>0</v>
      </c>
      <c r="AF113" s="104">
        <f>SUM(AE113)/2</f>
        <v>0</v>
      </c>
      <c r="AG113" s="89">
        <f t="shared" si="122"/>
        <v>0</v>
      </c>
      <c r="AH113" s="109" t="str">
        <f>IF($A113="","",IF(AG113/AG$12&gt;=85%,"ممتاز",IF(AG113/AG$12&gt;=75%,"جيد جداً",IF(AG113/AG$12&gt;=65%,"جيد",IF(AG113/AG$12&gt;=50%,"مقبول",IF(AG113/AG$12&lt;50%,"دون المستوى",""))))))</f>
        <v/>
      </c>
      <c r="AI113" s="185"/>
      <c r="AJ113" s="106"/>
      <c r="AK113" s="104">
        <f t="shared" si="123"/>
        <v>0</v>
      </c>
      <c r="AL113" s="105" t="str">
        <f>IF($A113="","",IF(AK113/AK$12&gt;=85%,"ممتاز",IF(AK113/AK$12&gt;=75%,"جيد جداً",IF(AK113/AK$12&gt;=65%,"جيد",IF(AK113/AK$12&gt;=50%,"مقبول",IF(AK113/AK$12&lt;50%,"دون المستوى",""))))))</f>
        <v/>
      </c>
      <c r="AM113" s="108"/>
      <c r="AN113" s="108"/>
      <c r="AO113" s="104">
        <f t="shared" si="124"/>
        <v>0</v>
      </c>
      <c r="AP113" s="107">
        <f t="shared" si="125"/>
        <v>0</v>
      </c>
      <c r="AQ113" s="104">
        <f t="shared" si="126"/>
        <v>0</v>
      </c>
      <c r="AR113" s="89">
        <f t="shared" si="127"/>
        <v>0</v>
      </c>
      <c r="AS113" s="109" t="str">
        <f t="shared" si="88"/>
        <v/>
      </c>
      <c r="AT113" s="106"/>
      <c r="AU113" s="113"/>
      <c r="AV113" s="110"/>
      <c r="AW113" s="104">
        <f t="shared" si="128"/>
        <v>0</v>
      </c>
      <c r="AX113" s="104">
        <f t="shared" si="129"/>
        <v>0</v>
      </c>
      <c r="AY113" s="105" t="str">
        <f>IF($A113="","",IF(AX113/AX$12&gt;=85%,"ممتاز",IF(AX113/AX$12&gt;=75%,"جيد جداً",IF(AX113/AX$12&gt;=65%,"جيد",IF(AX113/AX$12&gt;=50%,"مقبول",IF(AX113/AX$12&lt;50%,"دون المستوى",""))))))</f>
        <v/>
      </c>
      <c r="AZ113" s="106"/>
      <c r="BA113" s="106"/>
      <c r="BB113" s="110"/>
      <c r="BC113" s="104">
        <f t="shared" si="130"/>
        <v>0</v>
      </c>
      <c r="BD113" s="104">
        <f t="shared" si="131"/>
        <v>0</v>
      </c>
      <c r="BE113" s="107">
        <f t="shared" si="90"/>
        <v>0</v>
      </c>
      <c r="BF113" s="104">
        <f t="shared" si="132"/>
        <v>0</v>
      </c>
      <c r="BG113" s="89">
        <f t="shared" si="133"/>
        <v>0</v>
      </c>
      <c r="BH113" s="109" t="str">
        <f>IF($A113="","",IF(BG113/BG$12&gt;=85%,"ممتاز",IF(BG113/BG$12&gt;=75%,"جيد جداً",IF(BG113/BG$12&gt;=65%,"جيد",IF(BG113/BG$12&gt;=50%,"مقبول",IF(BG113/BG$12&lt;50%,"دون المستوى",""))))))</f>
        <v/>
      </c>
      <c r="BI113" s="190"/>
      <c r="BJ113" s="106"/>
      <c r="BK113" s="113"/>
      <c r="BL113" s="104">
        <f t="shared" si="134"/>
        <v>0</v>
      </c>
      <c r="BM113" s="105" t="str">
        <f>IF($A113="","",IF(BL113/BL$12&gt;=85%,"ممتاز",IF(BL113/BL$12&gt;=75%,"جيد جداً",IF(BL113/BL$12&gt;=65%,"جيد",IF(BL113/BL$12&gt;=50%,"مقبول",IF(BL113/BL$12&lt;50%,"دون المستوى",""))))))</f>
        <v/>
      </c>
      <c r="BN113" s="110"/>
      <c r="BO113" s="106"/>
      <c r="BP113" s="87"/>
      <c r="BQ113" s="104">
        <f t="shared" si="135"/>
        <v>0</v>
      </c>
      <c r="BR113" s="107">
        <f t="shared" si="93"/>
        <v>0</v>
      </c>
      <c r="BS113" s="104">
        <f t="shared" si="136"/>
        <v>0</v>
      </c>
      <c r="BT113" s="89">
        <f t="shared" si="137"/>
        <v>0</v>
      </c>
      <c r="BU113" s="109" t="str">
        <f>IF($A113="","",IF(BT113/BT$12&gt;=85%,"ممتاز",IF(BT113/BT$12&gt;=75%,"جيد جداً",IF(BT113/BT$12&gt;=65%,"جيد",IF(BT113/BT$12&gt;=50%,"مقبول",IF(BT113/BT$12&lt;50%,"دون المستوى",""))))))</f>
        <v/>
      </c>
      <c r="BV113" s="185"/>
      <c r="BW113" s="106"/>
      <c r="BX113" s="104">
        <f t="shared" si="138"/>
        <v>0</v>
      </c>
      <c r="BY113" s="105" t="str">
        <f>IF($A113="","",IF(BX113/BX$12&gt;=85%,"ممتاز",IF(BX113/BX$12&gt;=75%,"جيد جداً",IF(BX113/BX$12&gt;=65%,"جيد",IF(BX113/BX$12&gt;=50%,"مقبول",IF(BX113/BX$12&lt;50%,"دون المستوى",""))))))</f>
        <v/>
      </c>
      <c r="BZ113" s="110"/>
      <c r="CA113" s="106"/>
      <c r="CB113" s="104">
        <f t="shared" si="139"/>
        <v>0</v>
      </c>
      <c r="CC113" s="107">
        <f t="shared" si="140"/>
        <v>0</v>
      </c>
      <c r="CD113" s="104">
        <f t="shared" si="141"/>
        <v>0</v>
      </c>
      <c r="CE113" s="89">
        <f t="shared" si="142"/>
        <v>0</v>
      </c>
      <c r="CF113" s="109" t="str">
        <f>IF($A113="","",IF(CE113/CE$12&gt;=85%,"ممتاز",IF(CE113/CE$12&gt;=75%,"جيد جداً",IF(CE113/CE$12&gt;=65%,"جيد",IF(CE113/CE$12&gt;=50%,"مقبول",IF(CE113/CE$12&lt;50%,"دون المستوى",""))))))</f>
        <v/>
      </c>
      <c r="CG113" s="190"/>
      <c r="CH113" s="106"/>
      <c r="CI113" s="104">
        <f>[2]January!AQ113</f>
        <v>0</v>
      </c>
      <c r="CJ113" s="104">
        <f t="shared" si="143"/>
        <v>0</v>
      </c>
      <c r="CK113" s="105" t="str">
        <f>IF($A113="","",IF(CJ113/CJ$12&gt;=85%,"ممتاز",IF(CJ113/CJ$12&gt;=75%,"جيد جداً",IF(CJ113/CJ$12&gt;=65%,"جيد",IF(CJ113/CJ$12&gt;=50%,"مقبول",IF(CJ113/CJ$12&lt;50%,"دون المستوى",""))))))</f>
        <v/>
      </c>
      <c r="CL113" s="110"/>
      <c r="CM113" s="113"/>
      <c r="CN113" s="106"/>
      <c r="CO113" s="104">
        <f t="shared" si="144"/>
        <v>0</v>
      </c>
      <c r="CP113" s="107">
        <f t="shared" si="98"/>
        <v>0</v>
      </c>
      <c r="CQ113" s="104">
        <f t="shared" si="145"/>
        <v>0</v>
      </c>
      <c r="CR113" s="89">
        <f t="shared" si="146"/>
        <v>0</v>
      </c>
      <c r="CS113" s="109" t="str">
        <f>IF($A113="","",IF(CR113/CR$12&gt;=85%,"ممتاز",IF(CR113/CR$12&gt;=75%,"جيد جداً",IF(CR113/CR$12&gt;=65%,"جيد",IF(CR113/CR$12&gt;=50%,"مقبول",IF(CR113/CR$12&lt;50%,"دون المستوى",""))))))</f>
        <v/>
      </c>
      <c r="CT113" s="111">
        <f t="shared" si="100"/>
        <v>0</v>
      </c>
      <c r="CU113" s="112" t="str">
        <f>IF($A113="","",IF(CT113/CT$12&gt;=85%,"ممتاز",IF(CT113/CT$12&gt;=75%,"جيد جداً",IF(CT113/CT$12&gt;=65%,"جيد",IF(CT113/CT$12&gt;=50%,"مقبول",IF(CT113/CT$12&lt;50%,"دون المستوى",""))))))</f>
        <v/>
      </c>
      <c r="CV113" s="185"/>
      <c r="CW113" s="108"/>
      <c r="CX113" s="84">
        <f t="shared" si="147"/>
        <v>0</v>
      </c>
      <c r="CY113" s="113">
        <f t="shared" si="148"/>
        <v>0</v>
      </c>
      <c r="CZ113" s="89">
        <f t="shared" si="149"/>
        <v>0</v>
      </c>
      <c r="DA113" s="114" t="str">
        <f t="shared" si="102"/>
        <v/>
      </c>
      <c r="DB113" s="106"/>
      <c r="DC113" s="193"/>
      <c r="DD113" s="86">
        <f t="shared" si="150"/>
        <v>0</v>
      </c>
      <c r="DE113" s="113">
        <f t="shared" si="151"/>
        <v>0</v>
      </c>
      <c r="DF113" s="89">
        <f t="shared" si="152"/>
        <v>0</v>
      </c>
      <c r="DG113" s="109" t="str">
        <f t="shared" si="103"/>
        <v/>
      </c>
      <c r="DH113" s="92">
        <f t="shared" si="153"/>
        <v>0</v>
      </c>
      <c r="DI113" s="109" t="str">
        <f t="shared" si="104"/>
        <v/>
      </c>
      <c r="DJ113" s="108"/>
      <c r="DK113" s="106"/>
      <c r="DL113" s="104">
        <f>SUM(DJ113:DK113)</f>
        <v>0</v>
      </c>
      <c r="DM113" s="105" t="str">
        <f>IF($A113="","",IF(DL113/DL$12&gt;=85%,"ممتاز",IF(DL113/DL$12&gt;=75%,"جيد جداً",IF(DL113/DL$12&gt;=65%,"جيد",IF(DL113/DL$12&gt;=50%,"مقبول",IF(DL113/DL$12&lt;50%,"دون المستوى",""))))))</f>
        <v/>
      </c>
      <c r="DN113" s="110"/>
      <c r="DO113" s="108"/>
      <c r="DP113" s="104">
        <f>SUM(DN113:DO113)</f>
        <v>0</v>
      </c>
      <c r="DQ113" s="107">
        <f t="shared" si="154"/>
        <v>0</v>
      </c>
      <c r="DR113" s="104">
        <f t="shared" si="155"/>
        <v>0</v>
      </c>
      <c r="DS113" s="89">
        <f t="shared" si="156"/>
        <v>0</v>
      </c>
      <c r="DT113" s="109" t="str">
        <f t="shared" si="108"/>
        <v/>
      </c>
      <c r="DU113" s="76" t="str">
        <f t="shared" si="157"/>
        <v>- عربى</v>
      </c>
      <c r="DV113" s="115" t="str">
        <f>IF(AG113&lt;AG$13," - اللغة الاجنبية",IF(AC113&lt;AC$13,"- اللغة الاجنبية",IF(AC113="غ","- اللغة الاجنبية",IF(AC113="صفر"," -اللغة الاجنبية",""))))</f>
        <v xml:space="preserve"> - اللغة الاجنبية</v>
      </c>
      <c r="DW113" s="76" t="str">
        <f t="shared" si="158"/>
        <v xml:space="preserve"> - دراسات</v>
      </c>
      <c r="DX113" s="109" t="str">
        <f t="shared" si="159"/>
        <v xml:space="preserve"> - رياضيات</v>
      </c>
      <c r="DY113" s="76" t="str">
        <f t="shared" si="160"/>
        <v xml:space="preserve"> - علـوم</v>
      </c>
      <c r="DZ113" s="115" t="str">
        <f t="shared" si="161"/>
        <v xml:space="preserve"> - تربية فنية</v>
      </c>
      <c r="EA113" s="109" t="str">
        <f t="shared" si="162"/>
        <v xml:space="preserve"> - حاسب الى</v>
      </c>
      <c r="EB113" s="76" t="str">
        <f t="shared" si="163"/>
        <v xml:space="preserve"> - تربية دينية</v>
      </c>
      <c r="EC113" s="116">
        <f t="shared" si="164"/>
        <v>0</v>
      </c>
      <c r="ED113" s="77" t="str">
        <f t="shared" si="165"/>
        <v/>
      </c>
      <c r="EE113" s="117" t="str">
        <f>IF(A113="","",""&amp;ED113&amp;""&amp;DU113&amp;""&amp;DW113&amp;""&amp;DV113&amp;""&amp;DX113&amp;""&amp;DY113&amp;""&amp;DZ113&amp;""&amp;EA113&amp;""&amp;#REF!&amp;""&amp;#REF!&amp;""&amp;EB113&amp;"")</f>
        <v/>
      </c>
      <c r="EF113" s="79"/>
      <c r="EG113" s="211"/>
      <c r="EH113" s="130"/>
      <c r="EI113" s="131"/>
      <c r="EJ113" s="132"/>
      <c r="EK113" s="131"/>
      <c r="EL113" s="132"/>
      <c r="EN113" s="133"/>
      <c r="EO113" s="212"/>
      <c r="FB113" s="214"/>
      <c r="FC113" s="214"/>
      <c r="FD113" s="214"/>
      <c r="FE113" s="214"/>
      <c r="FF113" s="214"/>
      <c r="FG113" s="214"/>
      <c r="FH113" s="214"/>
      <c r="FI113" s="214"/>
      <c r="FJ113" s="214"/>
      <c r="FK113" s="214"/>
      <c r="GH113" s="118"/>
      <c r="GI113" s="118"/>
      <c r="GJ113" s="118"/>
      <c r="GK113" s="216"/>
      <c r="GL113" s="118"/>
      <c r="GM113" s="118"/>
      <c r="GN113" s="216"/>
      <c r="GO113" s="118"/>
      <c r="GP113" s="118"/>
      <c r="GQ113" s="118"/>
      <c r="GR113" s="129"/>
      <c r="GS113" s="129"/>
      <c r="GT113" s="79"/>
    </row>
    <row r="114" spans="1:215" ht="46.5" customHeight="1" thickTop="1">
      <c r="A114" s="118"/>
      <c r="B114" s="119"/>
      <c r="C114" s="120"/>
      <c r="D114" s="120"/>
      <c r="E114" s="121"/>
      <c r="F114" s="121"/>
      <c r="G114" s="121"/>
      <c r="H114" s="122"/>
      <c r="I114" s="123"/>
      <c r="J114" s="124"/>
      <c r="K114" s="125"/>
      <c r="L114" s="125"/>
      <c r="M114" s="126"/>
      <c r="N114" s="126"/>
      <c r="O114" s="126"/>
      <c r="P114" s="126"/>
      <c r="Q114" s="126"/>
      <c r="R114" s="127"/>
      <c r="S114" s="127"/>
      <c r="T114" s="127"/>
      <c r="U114" s="127"/>
      <c r="V114" s="127"/>
      <c r="W114" s="127"/>
      <c r="X114" s="126"/>
      <c r="Y114" s="126"/>
      <c r="Z114" s="126"/>
      <c r="AA114" s="126"/>
      <c r="AB114" s="126"/>
      <c r="AC114" s="127"/>
      <c r="AD114" s="127"/>
      <c r="AE114" s="127"/>
      <c r="AF114" s="127"/>
      <c r="AG114" s="127"/>
      <c r="AH114" s="127"/>
      <c r="AI114" s="126"/>
      <c r="AJ114" s="126"/>
      <c r="AK114" s="126"/>
      <c r="AL114" s="126"/>
      <c r="AM114" s="126"/>
      <c r="AN114" s="127"/>
      <c r="AO114" s="127"/>
      <c r="AP114" s="127"/>
      <c r="AQ114" s="127"/>
      <c r="AR114" s="127"/>
      <c r="AS114" s="127"/>
      <c r="AT114" s="126"/>
      <c r="AU114" s="126"/>
      <c r="AV114" s="126"/>
      <c r="AW114" s="126"/>
      <c r="AX114" s="126"/>
      <c r="AY114" s="126"/>
      <c r="AZ114" s="126"/>
      <c r="BA114" s="127"/>
      <c r="BB114" s="126"/>
      <c r="BC114" s="127"/>
      <c r="BD114" s="127"/>
      <c r="BE114" s="127"/>
      <c r="BF114" s="127"/>
      <c r="BG114" s="127"/>
      <c r="BH114" s="127"/>
      <c r="BI114" s="126"/>
      <c r="BJ114" s="126"/>
      <c r="BK114" s="126"/>
      <c r="BL114" s="126"/>
      <c r="BM114" s="126"/>
      <c r="BN114" s="126"/>
      <c r="BO114" s="126"/>
      <c r="BP114" s="127"/>
      <c r="BQ114" s="127"/>
      <c r="BR114" s="127"/>
      <c r="BS114" s="127"/>
      <c r="BT114" s="127"/>
      <c r="BU114" s="127"/>
      <c r="BV114" s="126"/>
      <c r="BW114" s="126"/>
      <c r="BX114" s="126"/>
      <c r="BY114" s="126"/>
      <c r="BZ114" s="126"/>
      <c r="CA114" s="127"/>
      <c r="CB114" s="127"/>
      <c r="CC114" s="127"/>
      <c r="CD114" s="127"/>
      <c r="CE114" s="127"/>
      <c r="CF114" s="127"/>
      <c r="CG114" s="126"/>
      <c r="CH114" s="126"/>
      <c r="CI114" s="126"/>
      <c r="CJ114" s="126"/>
      <c r="CK114" s="126"/>
      <c r="CL114" s="126"/>
      <c r="CM114" s="126"/>
      <c r="CN114" s="127"/>
      <c r="CO114" s="127"/>
      <c r="CP114" s="127"/>
      <c r="CQ114" s="127"/>
      <c r="CR114" s="127"/>
      <c r="CS114" s="127"/>
      <c r="CT114" s="127"/>
      <c r="CU114" s="127"/>
      <c r="CV114" s="128"/>
      <c r="CW114" s="128"/>
      <c r="CX114" s="128"/>
      <c r="CY114" s="128"/>
      <c r="CZ114" s="128"/>
      <c r="DA114" s="128"/>
      <c r="DB114" s="128"/>
      <c r="DC114" s="128"/>
      <c r="DD114" s="128"/>
      <c r="DE114" s="128"/>
      <c r="DF114" s="128"/>
      <c r="DG114" s="128"/>
      <c r="DH114" s="127"/>
      <c r="DI114" s="127"/>
      <c r="DJ114" s="126"/>
      <c r="DK114" s="126"/>
      <c r="DL114" s="126"/>
      <c r="DM114" s="126"/>
      <c r="DN114" s="126"/>
      <c r="DO114" s="127"/>
      <c r="DP114" s="127"/>
      <c r="DQ114" s="127"/>
      <c r="DR114" s="127"/>
      <c r="DS114" s="127"/>
      <c r="DT114" s="128"/>
      <c r="DU114" s="118"/>
      <c r="DV114" s="118"/>
      <c r="DW114" s="118"/>
      <c r="DX114" s="118"/>
      <c r="DY114" s="118"/>
      <c r="DZ114" s="118"/>
      <c r="EA114" s="118"/>
      <c r="EB114" s="118"/>
      <c r="EC114" s="129"/>
      <c r="ED114" s="129"/>
      <c r="EE114" s="79"/>
      <c r="EF114" s="79"/>
      <c r="EG114" s="79"/>
      <c r="EH114" s="130"/>
      <c r="EI114" s="131"/>
      <c r="EJ114" s="132"/>
      <c r="EK114" s="131"/>
      <c r="EL114" s="132"/>
      <c r="EN114" s="133"/>
      <c r="EO114" s="212"/>
      <c r="FB114" s="215"/>
      <c r="FC114" s="215"/>
      <c r="FD114" s="215"/>
      <c r="FE114" s="215"/>
      <c r="FF114" s="215"/>
      <c r="FG114" s="215"/>
      <c r="FH114" s="215"/>
      <c r="GH114" s="118"/>
      <c r="GI114" s="118"/>
      <c r="GJ114" s="118"/>
      <c r="GK114" s="118"/>
      <c r="GL114" s="118"/>
      <c r="GM114" s="118"/>
      <c r="GN114" s="118"/>
      <c r="GO114" s="118"/>
      <c r="GP114" s="118"/>
      <c r="GQ114" s="118"/>
      <c r="GR114" s="129"/>
      <c r="GS114" s="129"/>
      <c r="GT114" s="79"/>
    </row>
    <row r="115" spans="1:215" ht="20.100000000000001" customHeight="1">
      <c r="A115" s="222"/>
      <c r="B115" s="223"/>
      <c r="C115" s="224"/>
      <c r="D115" s="224"/>
      <c r="E115" s="224"/>
      <c r="F115" s="224"/>
      <c r="G115" s="224"/>
      <c r="H115" s="135"/>
      <c r="I115" s="136"/>
      <c r="J115" s="145"/>
      <c r="K115" s="137"/>
      <c r="L115" s="145"/>
      <c r="M115" s="145"/>
      <c r="N115" s="145"/>
      <c r="O115" s="145"/>
      <c r="P115" s="145"/>
      <c r="Q115" s="145"/>
      <c r="R115" s="145"/>
      <c r="S115" s="145"/>
      <c r="T115" s="145"/>
      <c r="U115" s="145"/>
      <c r="V115" s="225"/>
      <c r="W115" s="145"/>
      <c r="X115" s="145"/>
      <c r="Y115" s="145"/>
      <c r="Z115" s="145"/>
      <c r="AA115" s="145"/>
      <c r="AB115" s="145"/>
      <c r="AC115" s="145"/>
      <c r="AD115" s="145"/>
      <c r="AE115" s="145"/>
      <c r="AF115" s="145"/>
      <c r="AG115" s="145"/>
      <c r="AH115" s="145"/>
      <c r="AI115" s="145"/>
      <c r="AJ115" s="145"/>
      <c r="AK115" s="145"/>
      <c r="AL115" s="145"/>
      <c r="AM115" s="145"/>
      <c r="AN115" s="145"/>
      <c r="AO115" s="145"/>
      <c r="AP115" s="145"/>
      <c r="AQ115" s="145"/>
      <c r="AR115" s="145"/>
      <c r="AS115" s="145"/>
      <c r="AT115" s="145"/>
      <c r="AU115" s="145"/>
      <c r="AV115" s="145"/>
      <c r="AW115" s="145"/>
      <c r="AX115" s="145"/>
      <c r="AY115" s="145"/>
      <c r="AZ115" s="145"/>
      <c r="BA115" s="145"/>
      <c r="BB115" s="145"/>
      <c r="BC115" s="145"/>
      <c r="BD115" s="145"/>
      <c r="BE115" s="145"/>
      <c r="BF115" s="145"/>
      <c r="BG115" s="225"/>
      <c r="BH115" s="145"/>
      <c r="BI115" s="145"/>
      <c r="BJ115" s="145"/>
      <c r="BK115" s="145"/>
      <c r="BL115" s="145"/>
      <c r="BM115" s="145"/>
      <c r="BN115" s="145"/>
      <c r="BO115" s="145"/>
      <c r="BP115" s="145"/>
      <c r="BQ115" s="145"/>
      <c r="BR115" s="145"/>
      <c r="BS115" s="145"/>
      <c r="BT115" s="145"/>
      <c r="BU115" s="145"/>
      <c r="BV115" s="145"/>
      <c r="BW115" s="145"/>
      <c r="BX115" s="145"/>
      <c r="BY115" s="145"/>
      <c r="BZ115" s="145"/>
      <c r="CA115" s="145"/>
      <c r="CB115" s="145"/>
      <c r="CC115" s="145"/>
      <c r="CD115" s="145"/>
      <c r="CE115" s="145"/>
      <c r="CF115" s="145"/>
      <c r="CG115" s="145"/>
      <c r="CH115" s="145"/>
      <c r="CI115" s="145"/>
      <c r="CJ115" s="145"/>
      <c r="CK115" s="145"/>
      <c r="CL115" s="145"/>
      <c r="CM115" s="145"/>
      <c r="CN115" s="145"/>
      <c r="CO115" s="145"/>
      <c r="CP115" s="145"/>
      <c r="CQ115" s="145"/>
      <c r="CR115" s="145"/>
      <c r="CS115" s="145"/>
      <c r="CT115" s="145"/>
      <c r="CU115" s="145"/>
      <c r="CV115" s="138"/>
      <c r="CW115" s="138"/>
      <c r="CX115" s="138"/>
      <c r="CY115" s="138"/>
      <c r="CZ115" s="138"/>
      <c r="DA115" s="138"/>
      <c r="DB115" s="138"/>
      <c r="DC115" s="138"/>
      <c r="DD115" s="138"/>
      <c r="DE115" s="138"/>
      <c r="DF115" s="138"/>
      <c r="DG115" s="138"/>
      <c r="DH115" s="145"/>
      <c r="DI115" s="145"/>
      <c r="DJ115" s="145"/>
      <c r="DK115" s="145"/>
      <c r="DL115" s="145"/>
      <c r="DM115" s="145"/>
      <c r="DN115" s="145"/>
      <c r="DO115" s="145"/>
      <c r="DP115" s="145"/>
      <c r="DQ115" s="145"/>
      <c r="DR115" s="145"/>
      <c r="DS115" s="145"/>
      <c r="DT115" s="139"/>
      <c r="DU115" s="139"/>
      <c r="DV115" s="139"/>
      <c r="DW115" s="139"/>
      <c r="DX115" s="139"/>
      <c r="DY115" s="139"/>
      <c r="DZ115" s="139"/>
      <c r="EA115" s="139"/>
      <c r="EB115" s="139"/>
      <c r="EC115" s="139"/>
      <c r="ED115" s="139"/>
      <c r="EE115" s="139"/>
      <c r="EF115" s="139"/>
      <c r="EG115" s="139"/>
      <c r="EH115" s="139"/>
      <c r="EN115" s="145"/>
      <c r="GH115" s="139"/>
      <c r="GI115" s="139"/>
      <c r="GJ115" s="139"/>
      <c r="GK115" s="139"/>
      <c r="GL115" s="139"/>
      <c r="GM115" s="139"/>
      <c r="GN115" s="139"/>
      <c r="GO115" s="139"/>
      <c r="GP115" s="139"/>
      <c r="GQ115" s="139"/>
      <c r="GR115" s="139"/>
      <c r="GS115" s="139"/>
      <c r="GT115" s="139"/>
    </row>
    <row r="116" spans="1:215" ht="20.100000000000001" customHeight="1">
      <c r="A116" s="124"/>
      <c r="B116" s="140"/>
      <c r="C116" s="141"/>
      <c r="D116" s="141"/>
      <c r="E116" s="141"/>
      <c r="F116" s="141"/>
      <c r="G116" s="141"/>
      <c r="H116" s="141"/>
      <c r="I116" s="142"/>
      <c r="J116" s="145"/>
      <c r="K116" s="141"/>
      <c r="L116" s="139"/>
      <c r="M116" s="143"/>
      <c r="N116" s="143"/>
      <c r="O116" s="143"/>
      <c r="P116" s="143"/>
      <c r="Q116" s="143"/>
      <c r="R116" s="143"/>
      <c r="S116" s="143"/>
      <c r="T116" s="143"/>
      <c r="U116" s="143"/>
      <c r="V116" s="144"/>
      <c r="W116" s="143"/>
      <c r="X116" s="143"/>
      <c r="Y116" s="143"/>
      <c r="Z116" s="143"/>
      <c r="AA116" s="143"/>
      <c r="AB116" s="143"/>
      <c r="AC116" s="143"/>
      <c r="AD116" s="143"/>
      <c r="AE116" s="143"/>
      <c r="AF116" s="143"/>
      <c r="AG116" s="144"/>
      <c r="AH116" s="143"/>
      <c r="AI116" s="143"/>
      <c r="AJ116" s="143"/>
      <c r="AK116" s="143"/>
      <c r="AL116" s="143"/>
      <c r="AM116" s="143"/>
      <c r="AN116" s="143"/>
      <c r="AO116" s="143"/>
      <c r="AP116" s="143"/>
      <c r="AQ116" s="143"/>
      <c r="AR116" s="144"/>
      <c r="AS116" s="143"/>
      <c r="AT116" s="143"/>
      <c r="AU116" s="143"/>
      <c r="AV116" s="143"/>
      <c r="AW116" s="143"/>
      <c r="AX116" s="143"/>
      <c r="AY116" s="143"/>
      <c r="AZ116" s="143"/>
      <c r="BA116" s="143"/>
      <c r="BB116" s="143"/>
      <c r="BC116" s="143"/>
      <c r="BD116" s="143"/>
      <c r="BE116" s="143"/>
      <c r="BF116" s="143"/>
      <c r="BG116" s="144"/>
      <c r="BH116" s="143"/>
      <c r="BI116" s="143"/>
      <c r="BJ116" s="143"/>
      <c r="BK116" s="143"/>
      <c r="BL116" s="143"/>
      <c r="BM116" s="143"/>
      <c r="BN116" s="143"/>
      <c r="BO116" s="143"/>
      <c r="BP116" s="143"/>
      <c r="BQ116" s="143"/>
      <c r="BR116" s="143"/>
      <c r="BS116" s="143"/>
      <c r="BT116" s="144"/>
      <c r="BU116" s="143"/>
      <c r="BV116" s="143"/>
      <c r="BW116" s="143"/>
      <c r="BX116" s="143"/>
      <c r="BY116" s="143"/>
      <c r="BZ116" s="143"/>
      <c r="CA116" s="143"/>
      <c r="CB116" s="143"/>
      <c r="CC116" s="143"/>
      <c r="CD116" s="143"/>
      <c r="CE116" s="144"/>
      <c r="CF116" s="143"/>
      <c r="CG116" s="143"/>
      <c r="CH116" s="143"/>
      <c r="CI116" s="143"/>
      <c r="CJ116" s="143"/>
      <c r="CK116" s="143"/>
      <c r="CL116" s="143"/>
      <c r="CM116" s="143"/>
      <c r="CN116" s="143"/>
      <c r="CO116" s="143"/>
      <c r="CP116" s="143"/>
      <c r="CQ116" s="143"/>
      <c r="CR116" s="144"/>
      <c r="CS116" s="143"/>
      <c r="CT116" s="143"/>
      <c r="CU116" s="143"/>
      <c r="CV116" s="145"/>
      <c r="CW116" s="145"/>
      <c r="CX116" s="145"/>
      <c r="CY116" s="145"/>
      <c r="CZ116" s="145"/>
      <c r="DA116" s="145"/>
      <c r="DB116" s="145"/>
      <c r="DC116" s="145"/>
      <c r="DD116" s="145"/>
      <c r="DE116" s="145"/>
      <c r="DF116" s="145"/>
      <c r="DG116" s="145"/>
      <c r="DH116" s="143"/>
      <c r="DI116" s="143"/>
      <c r="DJ116" s="143"/>
      <c r="DK116" s="143"/>
      <c r="DL116" s="143"/>
      <c r="DM116" s="143"/>
      <c r="DN116" s="143"/>
      <c r="DO116" s="143"/>
      <c r="DP116" s="143"/>
      <c r="DQ116" s="143"/>
      <c r="DR116" s="143"/>
      <c r="DS116" s="144"/>
      <c r="DT116" s="145"/>
      <c r="DU116" s="145"/>
      <c r="DV116" s="145"/>
      <c r="DW116" s="145"/>
      <c r="DX116" s="145"/>
      <c r="DY116" s="145"/>
      <c r="DZ116" s="145"/>
      <c r="EA116" s="145"/>
      <c r="EB116" s="145"/>
      <c r="EC116" s="145"/>
      <c r="ED116" s="145"/>
      <c r="EE116" s="145"/>
      <c r="EN116" s="219"/>
    </row>
    <row r="117" spans="1:215" ht="20.100000000000001" customHeight="1">
      <c r="A117" s="160"/>
      <c r="B117" s="160"/>
      <c r="C117" s="160"/>
      <c r="D117" s="160"/>
      <c r="E117" s="160"/>
      <c r="F117" s="160"/>
      <c r="G117" s="160"/>
      <c r="H117" s="160"/>
      <c r="I117" s="226"/>
      <c r="J117" s="145"/>
      <c r="K117" s="160"/>
      <c r="L117" s="139"/>
      <c r="M117" s="139"/>
      <c r="N117" s="139"/>
      <c r="O117" s="139"/>
      <c r="P117" s="139"/>
      <c r="Q117" s="139"/>
      <c r="R117" s="139"/>
      <c r="S117" s="139"/>
      <c r="T117" s="139"/>
      <c r="U117" s="139"/>
      <c r="V117" s="146"/>
      <c r="W117" s="138"/>
      <c r="X117" s="139"/>
      <c r="Y117" s="139"/>
      <c r="Z117" s="139"/>
      <c r="AA117" s="139"/>
      <c r="AB117" s="139"/>
      <c r="AC117" s="139"/>
      <c r="AD117" s="139"/>
      <c r="AE117" s="139"/>
      <c r="AF117" s="139"/>
      <c r="AG117" s="139"/>
      <c r="AH117" s="139"/>
      <c r="AI117" s="139"/>
      <c r="AJ117" s="139"/>
      <c r="AK117" s="139"/>
      <c r="AL117" s="139"/>
      <c r="AM117" s="139"/>
      <c r="AN117" s="139"/>
      <c r="AO117" s="139"/>
      <c r="AP117" s="139"/>
      <c r="AQ117" s="139"/>
      <c r="AR117" s="139"/>
      <c r="AS117" s="139"/>
      <c r="AT117" s="139"/>
      <c r="AU117" s="139"/>
      <c r="AV117" s="139"/>
      <c r="AW117" s="139"/>
      <c r="AX117" s="139"/>
      <c r="AY117" s="139"/>
      <c r="AZ117" s="139"/>
      <c r="BA117" s="139"/>
      <c r="BB117" s="139"/>
      <c r="BC117" s="139"/>
      <c r="BD117" s="139"/>
      <c r="BE117" s="139"/>
      <c r="BF117" s="139"/>
      <c r="BG117" s="146"/>
      <c r="BH117" s="139"/>
      <c r="BI117" s="139"/>
      <c r="BJ117" s="139"/>
      <c r="BK117" s="139"/>
      <c r="BL117" s="139"/>
      <c r="BM117" s="139"/>
      <c r="BN117" s="139"/>
      <c r="BO117" s="139"/>
      <c r="BP117" s="139"/>
      <c r="BQ117" s="139"/>
      <c r="BR117" s="139"/>
      <c r="BS117" s="139"/>
      <c r="BT117" s="139"/>
      <c r="BU117" s="139"/>
      <c r="BV117" s="139"/>
      <c r="BW117" s="139"/>
      <c r="BX117" s="139"/>
      <c r="BY117" s="139"/>
      <c r="BZ117" s="139"/>
      <c r="CA117" s="139"/>
      <c r="CB117" s="139"/>
      <c r="CC117" s="139"/>
      <c r="CD117" s="139"/>
      <c r="CE117" s="139"/>
      <c r="CF117" s="139"/>
      <c r="CG117" s="139"/>
      <c r="CH117" s="139"/>
      <c r="CI117" s="139"/>
      <c r="CJ117" s="139"/>
      <c r="CK117" s="139"/>
      <c r="CL117" s="139"/>
      <c r="CM117" s="139"/>
      <c r="CN117" s="139"/>
      <c r="CO117" s="139"/>
      <c r="CP117" s="139"/>
      <c r="CQ117" s="139"/>
      <c r="CR117" s="139"/>
      <c r="CS117" s="139"/>
      <c r="CT117" s="139"/>
      <c r="CU117" s="139"/>
      <c r="CV117" s="145"/>
      <c r="CW117" s="145"/>
      <c r="CX117" s="145"/>
      <c r="CY117" s="145"/>
      <c r="CZ117" s="145"/>
      <c r="DA117" s="145"/>
      <c r="DB117" s="145"/>
      <c r="DC117" s="145"/>
      <c r="DD117" s="145"/>
      <c r="DE117" s="145"/>
      <c r="DF117" s="145"/>
      <c r="DG117" s="145"/>
      <c r="DH117" s="139"/>
      <c r="DI117" s="139"/>
      <c r="DJ117" s="139"/>
      <c r="DK117" s="139"/>
      <c r="DL117" s="139"/>
      <c r="DM117" s="139"/>
      <c r="DN117" s="139"/>
      <c r="DO117" s="139"/>
      <c r="DP117" s="139"/>
      <c r="DQ117" s="139"/>
      <c r="DR117" s="139"/>
      <c r="DS117" s="139"/>
      <c r="DT117" s="139"/>
      <c r="DU117" s="139"/>
      <c r="DV117" s="139"/>
      <c r="DW117" s="139"/>
      <c r="DX117" s="139"/>
      <c r="DY117" s="139"/>
      <c r="DZ117" s="139"/>
      <c r="EA117" s="139"/>
      <c r="EB117" s="139"/>
      <c r="EC117" s="139"/>
      <c r="ED117" s="139"/>
      <c r="EE117" s="139"/>
      <c r="EF117" s="139"/>
      <c r="EG117" s="139"/>
      <c r="EH117" s="139"/>
      <c r="EN117" s="219"/>
      <c r="GH117" s="139"/>
      <c r="GI117" s="139"/>
      <c r="GJ117" s="139"/>
      <c r="GK117" s="139"/>
      <c r="GL117" s="139"/>
      <c r="GM117" s="139"/>
      <c r="GN117" s="139"/>
      <c r="GO117" s="139"/>
      <c r="GP117" s="139"/>
      <c r="GQ117" s="139"/>
      <c r="GR117" s="139"/>
      <c r="GS117" s="139"/>
      <c r="GT117" s="139"/>
    </row>
    <row r="118" spans="1:215" s="162" customFormat="1" ht="20.100000000000001" customHeight="1">
      <c r="A118" s="145"/>
      <c r="B118" s="223"/>
      <c r="C118" s="145"/>
      <c r="D118" s="145"/>
      <c r="E118" s="145"/>
      <c r="F118" s="145"/>
      <c r="G118" s="145"/>
      <c r="H118" s="145"/>
      <c r="I118" s="25"/>
      <c r="J118" s="145"/>
      <c r="K118" s="145"/>
      <c r="L118" s="148"/>
      <c r="M118" s="148"/>
      <c r="N118" s="148"/>
      <c r="O118" s="148"/>
      <c r="P118" s="148"/>
      <c r="Q118" s="148"/>
      <c r="R118" s="148"/>
      <c r="S118" s="148"/>
      <c r="T118" s="148"/>
      <c r="U118" s="148"/>
      <c r="V118" s="149"/>
      <c r="W118" s="150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9"/>
      <c r="BH118" s="148"/>
      <c r="BI118" s="148"/>
      <c r="BJ118" s="148"/>
      <c r="BK118" s="148"/>
      <c r="BL118" s="148"/>
      <c r="BM118" s="148"/>
      <c r="BN118" s="148"/>
      <c r="BO118" s="148"/>
      <c r="BP118" s="148"/>
      <c r="BQ118" s="148"/>
      <c r="BR118" s="148"/>
      <c r="BS118" s="148"/>
      <c r="BT118" s="148"/>
      <c r="BU118" s="148"/>
      <c r="BV118" s="148"/>
      <c r="BW118" s="148"/>
      <c r="BX118" s="148"/>
      <c r="BY118" s="148"/>
      <c r="BZ118" s="148"/>
      <c r="CA118" s="148"/>
      <c r="CB118" s="148"/>
      <c r="CC118" s="148"/>
      <c r="CD118" s="148"/>
      <c r="CE118" s="148"/>
      <c r="CF118" s="148"/>
      <c r="CG118" s="148"/>
      <c r="CH118" s="148"/>
      <c r="CI118" s="148"/>
      <c r="CJ118" s="148"/>
      <c r="CK118" s="148"/>
      <c r="CL118" s="148"/>
      <c r="CM118" s="148"/>
      <c r="CN118" s="148"/>
      <c r="CO118" s="148"/>
      <c r="CP118" s="148"/>
      <c r="CQ118" s="148"/>
      <c r="CR118" s="148"/>
      <c r="CS118" s="148"/>
      <c r="CT118" s="148"/>
      <c r="CU118" s="148"/>
      <c r="CV118" s="148"/>
      <c r="CW118" s="148"/>
      <c r="CX118" s="148"/>
      <c r="CY118" s="148"/>
      <c r="CZ118" s="148"/>
      <c r="DA118" s="148"/>
      <c r="DB118" s="148"/>
      <c r="DC118" s="148"/>
      <c r="DD118" s="148"/>
      <c r="DE118" s="148"/>
      <c r="DF118" s="148"/>
      <c r="DG118" s="148"/>
      <c r="DH118" s="148"/>
      <c r="DI118" s="148"/>
      <c r="DJ118" s="148"/>
      <c r="DK118" s="148"/>
      <c r="DL118" s="148"/>
      <c r="DM118" s="148"/>
      <c r="DN118" s="148"/>
      <c r="DO118" s="148"/>
      <c r="DP118" s="148"/>
      <c r="DQ118" s="148"/>
      <c r="DR118" s="148"/>
      <c r="DS118" s="148"/>
      <c r="DT118" s="148"/>
      <c r="DU118" s="148"/>
      <c r="DV118" s="148"/>
      <c r="DW118" s="148"/>
      <c r="DX118" s="148"/>
      <c r="DY118" s="148"/>
      <c r="DZ118" s="148"/>
      <c r="EA118" s="148"/>
      <c r="EB118" s="148"/>
      <c r="EC118" s="148"/>
      <c r="ED118" s="148"/>
      <c r="EE118" s="148"/>
      <c r="EF118" s="148"/>
      <c r="EG118" s="148"/>
      <c r="EH118" s="148"/>
      <c r="EN118" s="220"/>
      <c r="FB118" s="217"/>
      <c r="FC118" s="217"/>
      <c r="FD118" s="217"/>
      <c r="FE118" s="217"/>
      <c r="FF118" s="217"/>
      <c r="FG118" s="217"/>
      <c r="FH118" s="217"/>
      <c r="FI118" s="217"/>
      <c r="FJ118" s="217"/>
      <c r="FK118" s="217"/>
      <c r="FL118" s="217"/>
      <c r="FM118" s="217"/>
      <c r="FN118" s="217"/>
      <c r="FO118" s="217"/>
      <c r="FP118" s="217"/>
      <c r="FQ118" s="217"/>
      <c r="FR118" s="217"/>
      <c r="FS118" s="217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18"/>
      <c r="GE118" s="18"/>
      <c r="GF118" s="18"/>
      <c r="GG118" s="18"/>
      <c r="GH118" s="148"/>
      <c r="GI118" s="148"/>
      <c r="GJ118" s="148"/>
      <c r="GK118" s="148"/>
      <c r="GL118" s="148"/>
      <c r="GM118" s="148"/>
      <c r="GN118" s="148"/>
      <c r="GO118" s="148"/>
      <c r="GP118" s="148"/>
      <c r="GQ118" s="148"/>
      <c r="GR118" s="148"/>
      <c r="GS118" s="148"/>
      <c r="GT118" s="148"/>
      <c r="GU118" s="18"/>
      <c r="GV118" s="18"/>
      <c r="GW118" s="18"/>
      <c r="GX118" s="18"/>
      <c r="GY118" s="18"/>
      <c r="GZ118" s="18"/>
      <c r="HA118" s="18"/>
      <c r="HB118" s="18"/>
      <c r="HC118" s="18"/>
      <c r="HD118" s="18"/>
      <c r="HE118" s="18"/>
      <c r="HF118" s="18"/>
      <c r="HG118" s="18"/>
    </row>
    <row r="119" spans="1:215" s="162" customFormat="1" ht="20.100000000000001" customHeight="1">
      <c r="A119" s="145"/>
      <c r="B119" s="140"/>
      <c r="C119" s="151"/>
      <c r="D119" s="151"/>
      <c r="E119" s="151"/>
      <c r="F119" s="151"/>
      <c r="G119" s="151"/>
      <c r="H119" s="151"/>
      <c r="I119" s="142"/>
      <c r="J119" s="145"/>
      <c r="K119" s="151"/>
      <c r="L119" s="148"/>
      <c r="M119" s="148"/>
      <c r="N119" s="148"/>
      <c r="O119" s="148"/>
      <c r="P119" s="148"/>
      <c r="Q119" s="148"/>
      <c r="R119" s="148"/>
      <c r="S119" s="148"/>
      <c r="T119" s="148"/>
      <c r="U119" s="148"/>
      <c r="V119" s="149"/>
      <c r="W119" s="150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9"/>
      <c r="BH119" s="148"/>
      <c r="BI119" s="148"/>
      <c r="BJ119" s="148"/>
      <c r="BK119" s="148"/>
      <c r="BL119" s="148"/>
      <c r="BM119" s="148"/>
      <c r="BN119" s="148"/>
      <c r="BO119" s="148"/>
      <c r="BP119" s="148"/>
      <c r="BQ119" s="148"/>
      <c r="BR119" s="148"/>
      <c r="BS119" s="148"/>
      <c r="BT119" s="148"/>
      <c r="BU119" s="148"/>
      <c r="BV119" s="148"/>
      <c r="BW119" s="148"/>
      <c r="BX119" s="148"/>
      <c r="BY119" s="148"/>
      <c r="BZ119" s="148"/>
      <c r="CA119" s="148"/>
      <c r="CB119" s="148"/>
      <c r="CC119" s="148"/>
      <c r="CD119" s="148"/>
      <c r="CE119" s="148"/>
      <c r="CF119" s="148"/>
      <c r="CG119" s="148"/>
      <c r="CH119" s="148"/>
      <c r="CI119" s="148"/>
      <c r="CJ119" s="148"/>
      <c r="CK119" s="148"/>
      <c r="CL119" s="148"/>
      <c r="CM119" s="148"/>
      <c r="CN119" s="148"/>
      <c r="CO119" s="148"/>
      <c r="CP119" s="148"/>
      <c r="CQ119" s="148"/>
      <c r="CR119" s="148"/>
      <c r="CS119" s="148"/>
      <c r="CT119" s="148"/>
      <c r="CU119" s="148"/>
      <c r="CV119" s="148"/>
      <c r="CW119" s="148"/>
      <c r="CX119" s="148"/>
      <c r="CY119" s="148"/>
      <c r="CZ119" s="148"/>
      <c r="DA119" s="148"/>
      <c r="DB119" s="148"/>
      <c r="DC119" s="148"/>
      <c r="DD119" s="148"/>
      <c r="DE119" s="148"/>
      <c r="DF119" s="148"/>
      <c r="DG119" s="148"/>
      <c r="DH119" s="148"/>
      <c r="DI119" s="148"/>
      <c r="DJ119" s="148"/>
      <c r="DK119" s="148"/>
      <c r="DL119" s="148"/>
      <c r="DM119" s="148"/>
      <c r="DN119" s="148"/>
      <c r="DO119" s="148"/>
      <c r="DP119" s="148"/>
      <c r="DQ119" s="148"/>
      <c r="DR119" s="148"/>
      <c r="DS119" s="148"/>
      <c r="DT119" s="148"/>
      <c r="DU119" s="148"/>
      <c r="DV119" s="148"/>
      <c r="DW119" s="148"/>
      <c r="DX119" s="148"/>
      <c r="DY119" s="148"/>
      <c r="DZ119" s="148"/>
      <c r="EA119" s="148"/>
      <c r="EB119" s="148"/>
      <c r="EC119" s="148"/>
      <c r="ED119" s="148"/>
      <c r="EE119" s="148"/>
      <c r="EF119" s="148"/>
      <c r="EG119" s="148"/>
      <c r="EH119" s="148"/>
      <c r="EN119" s="219"/>
      <c r="FB119" s="217"/>
      <c r="FC119" s="217"/>
      <c r="FD119" s="217"/>
      <c r="FE119" s="217"/>
      <c r="FF119" s="217"/>
      <c r="FG119" s="217"/>
      <c r="FH119" s="217"/>
      <c r="FI119" s="217"/>
      <c r="FJ119" s="217"/>
      <c r="FK119" s="217"/>
      <c r="FL119" s="217"/>
      <c r="FM119" s="217"/>
      <c r="FN119" s="217"/>
      <c r="FO119" s="217"/>
      <c r="FP119" s="217"/>
      <c r="FQ119" s="217"/>
      <c r="FR119" s="217"/>
      <c r="FS119" s="217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18"/>
      <c r="GE119" s="18"/>
      <c r="GF119" s="18"/>
      <c r="GG119" s="18"/>
      <c r="GH119" s="148"/>
      <c r="GI119" s="148"/>
      <c r="GJ119" s="148"/>
      <c r="GK119" s="148"/>
      <c r="GL119" s="148"/>
      <c r="GM119" s="148"/>
      <c r="GN119" s="148"/>
      <c r="GO119" s="148"/>
      <c r="GP119" s="148"/>
      <c r="GQ119" s="148"/>
      <c r="GR119" s="148"/>
      <c r="GS119" s="148"/>
      <c r="GT119" s="148"/>
      <c r="GU119" s="18"/>
      <c r="GV119" s="18"/>
      <c r="GW119" s="18"/>
      <c r="GX119" s="18"/>
      <c r="GY119" s="18"/>
      <c r="GZ119" s="18"/>
      <c r="HA119" s="18"/>
      <c r="HB119" s="18"/>
      <c r="HC119" s="18"/>
      <c r="HD119" s="18"/>
      <c r="HE119" s="18"/>
      <c r="HF119" s="18"/>
      <c r="HG119" s="18"/>
    </row>
    <row r="120" spans="1:215" s="162" customFormat="1" ht="20.100000000000001" customHeight="1">
      <c r="A120" s="160"/>
      <c r="B120" s="140"/>
      <c r="C120" s="151"/>
      <c r="D120" s="151"/>
      <c r="E120" s="151"/>
      <c r="F120" s="151"/>
      <c r="G120" s="151"/>
      <c r="H120" s="151"/>
      <c r="I120" s="142"/>
      <c r="J120" s="145"/>
      <c r="K120" s="151"/>
      <c r="L120" s="148"/>
      <c r="M120" s="148"/>
      <c r="N120" s="148"/>
      <c r="O120" s="148"/>
      <c r="P120" s="148"/>
      <c r="Q120" s="148"/>
      <c r="R120" s="132"/>
      <c r="S120" s="132"/>
      <c r="T120" s="132"/>
      <c r="U120" s="132"/>
      <c r="V120" s="149"/>
      <c r="W120" s="150"/>
      <c r="X120" s="148"/>
      <c r="AB120" s="148"/>
      <c r="AC120" s="132"/>
      <c r="AD120" s="132"/>
      <c r="AE120" s="132"/>
      <c r="AF120" s="132"/>
      <c r="AG120" s="148"/>
      <c r="AH120" s="148"/>
      <c r="AI120" s="148"/>
      <c r="AM120" s="148"/>
      <c r="AN120" s="132"/>
      <c r="AO120" s="132"/>
      <c r="AP120" s="132"/>
      <c r="AQ120" s="132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32"/>
      <c r="BB120" s="148"/>
      <c r="BC120" s="132"/>
      <c r="BD120" s="132"/>
      <c r="BE120" s="132"/>
      <c r="BF120" s="132"/>
      <c r="BG120" s="149"/>
      <c r="BH120" s="148"/>
      <c r="BI120" s="148"/>
      <c r="BO120" s="148"/>
      <c r="BP120" s="132"/>
      <c r="BQ120" s="132"/>
      <c r="BR120" s="132"/>
      <c r="BS120" s="132"/>
      <c r="BT120" s="148"/>
      <c r="BU120" s="148"/>
      <c r="BV120" s="148"/>
      <c r="BZ120" s="148"/>
      <c r="CA120" s="132"/>
      <c r="CB120" s="132"/>
      <c r="CC120" s="132"/>
      <c r="CD120" s="132"/>
      <c r="CE120" s="148"/>
      <c r="CF120" s="148"/>
      <c r="CG120" s="148"/>
      <c r="CL120" s="148"/>
      <c r="CM120" s="148"/>
      <c r="CN120" s="132"/>
      <c r="CO120" s="132"/>
      <c r="CP120" s="132"/>
      <c r="CQ120" s="132"/>
      <c r="CR120" s="148"/>
      <c r="CS120" s="148"/>
      <c r="CT120" s="148"/>
      <c r="CU120" s="148"/>
      <c r="CV120" s="148"/>
      <c r="CW120" s="148"/>
      <c r="CX120" s="148"/>
      <c r="CY120" s="148"/>
      <c r="CZ120" s="148"/>
      <c r="DA120" s="148"/>
      <c r="DB120" s="148"/>
      <c r="DC120" s="148"/>
      <c r="DD120" s="148"/>
      <c r="DE120" s="148"/>
      <c r="DF120" s="148"/>
      <c r="DG120" s="148"/>
      <c r="DH120" s="148"/>
      <c r="DI120" s="148"/>
      <c r="DJ120" s="148"/>
      <c r="DN120" s="148"/>
      <c r="DO120" s="132"/>
      <c r="DP120" s="132"/>
      <c r="DQ120" s="132"/>
      <c r="DR120" s="132"/>
      <c r="DS120" s="148"/>
      <c r="DT120" s="148"/>
      <c r="DU120" s="148"/>
      <c r="DV120" s="148"/>
      <c r="DW120" s="148"/>
      <c r="DX120" s="148"/>
      <c r="DY120" s="148"/>
      <c r="DZ120" s="148"/>
      <c r="EA120" s="148"/>
      <c r="EB120" s="148"/>
      <c r="EC120" s="148"/>
      <c r="ED120" s="148"/>
      <c r="EE120" s="148"/>
      <c r="EF120" s="148"/>
      <c r="EG120" s="148"/>
      <c r="EH120" s="148"/>
      <c r="EN120" s="145"/>
      <c r="FB120" s="217"/>
      <c r="FC120" s="217"/>
      <c r="FD120" s="217"/>
      <c r="FE120" s="217"/>
      <c r="FF120" s="217"/>
      <c r="FG120" s="217"/>
      <c r="FH120" s="217"/>
      <c r="FI120" s="217"/>
      <c r="FJ120" s="217"/>
      <c r="FK120" s="217"/>
      <c r="FL120" s="217"/>
      <c r="FM120" s="217"/>
      <c r="FN120" s="217"/>
      <c r="FO120" s="217"/>
      <c r="FP120" s="217"/>
      <c r="FQ120" s="217"/>
      <c r="FR120" s="217"/>
      <c r="FS120" s="217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18"/>
      <c r="GE120" s="18"/>
      <c r="GF120" s="18"/>
      <c r="GG120" s="18"/>
      <c r="GH120" s="148"/>
      <c r="GI120" s="148"/>
      <c r="GJ120" s="148"/>
      <c r="GK120" s="148"/>
      <c r="GL120" s="148"/>
      <c r="GM120" s="148"/>
      <c r="GN120" s="148"/>
      <c r="GO120" s="148"/>
      <c r="GP120" s="148"/>
      <c r="GQ120" s="148"/>
      <c r="GR120" s="148"/>
      <c r="GS120" s="148"/>
      <c r="GT120" s="148"/>
      <c r="GU120" s="18"/>
      <c r="GV120" s="18"/>
      <c r="GW120" s="18"/>
      <c r="GX120" s="18"/>
      <c r="GY120" s="18"/>
      <c r="GZ120" s="18"/>
      <c r="HA120" s="18"/>
      <c r="HB120" s="18"/>
      <c r="HC120" s="18"/>
      <c r="HD120" s="18"/>
      <c r="HE120" s="18"/>
      <c r="HF120" s="18"/>
      <c r="HG120" s="18"/>
    </row>
    <row r="121" spans="1:215" s="160" customFormat="1" ht="20.100000000000001" customHeight="1">
      <c r="A121" s="145"/>
      <c r="B121" s="152"/>
      <c r="C121" s="152"/>
      <c r="D121" s="152"/>
      <c r="E121" s="152"/>
      <c r="F121" s="152"/>
      <c r="G121" s="152"/>
      <c r="H121" s="152"/>
      <c r="I121" s="153"/>
      <c r="J121" s="154"/>
      <c r="K121" s="152"/>
      <c r="L121" s="124"/>
      <c r="M121" s="124"/>
      <c r="N121" s="162"/>
      <c r="O121" s="162"/>
      <c r="P121" s="162"/>
      <c r="R121" s="155"/>
      <c r="S121" s="155"/>
      <c r="T121" s="155"/>
      <c r="U121" s="155"/>
      <c r="V121" s="156"/>
      <c r="W121" s="124"/>
      <c r="X121" s="124"/>
      <c r="Y121" s="162"/>
      <c r="Z121" s="162"/>
      <c r="AA121" s="162"/>
      <c r="AC121" s="155"/>
      <c r="AD121" s="155"/>
      <c r="AE121" s="155"/>
      <c r="AF121" s="155"/>
      <c r="AG121" s="156"/>
      <c r="AH121" s="124"/>
      <c r="AI121" s="124"/>
      <c r="AJ121" s="162"/>
      <c r="AK121" s="162"/>
      <c r="AL121" s="162"/>
      <c r="AN121" s="155"/>
      <c r="AO121" s="155"/>
      <c r="AP121" s="155"/>
      <c r="AQ121" s="155"/>
      <c r="AR121" s="156"/>
      <c r="AS121" s="124"/>
      <c r="AT121" s="162"/>
      <c r="AU121" s="162"/>
      <c r="AV121" s="124"/>
      <c r="AW121" s="162"/>
      <c r="AX121" s="162"/>
      <c r="AY121" s="162"/>
      <c r="AZ121" s="155"/>
      <c r="BA121" s="155"/>
      <c r="BC121" s="155"/>
      <c r="BD121" s="155"/>
      <c r="BE121" s="155"/>
      <c r="BF121" s="155"/>
      <c r="BG121" s="156"/>
      <c r="BH121" s="124"/>
      <c r="BI121" s="124"/>
      <c r="BJ121" s="162"/>
      <c r="BK121" s="162"/>
      <c r="BL121" s="162"/>
      <c r="BM121" s="162"/>
      <c r="BN121" s="162"/>
      <c r="BP121" s="157"/>
      <c r="BQ121" s="157"/>
      <c r="BR121" s="157"/>
      <c r="BS121" s="157"/>
      <c r="BT121" s="156"/>
      <c r="BU121" s="124"/>
      <c r="BV121" s="124"/>
      <c r="BW121" s="162"/>
      <c r="BX121" s="162"/>
      <c r="BY121" s="162"/>
      <c r="CA121" s="155"/>
      <c r="CB121" s="155"/>
      <c r="CC121" s="155"/>
      <c r="CD121" s="155"/>
      <c r="CE121" s="156"/>
      <c r="CF121" s="124"/>
      <c r="CG121" s="124"/>
      <c r="CH121" s="162"/>
      <c r="CI121" s="162"/>
      <c r="CJ121" s="162"/>
      <c r="CK121" s="162"/>
      <c r="CN121" s="155"/>
      <c r="CO121" s="155"/>
      <c r="CP121" s="155"/>
      <c r="CQ121" s="155"/>
      <c r="CR121" s="156"/>
      <c r="CS121" s="124"/>
      <c r="CT121" s="156"/>
      <c r="CU121" s="124"/>
      <c r="CV121" s="226"/>
      <c r="CW121" s="226"/>
      <c r="CX121" s="226"/>
      <c r="CY121" s="226"/>
      <c r="CZ121" s="226"/>
      <c r="DA121" s="226"/>
      <c r="DB121" s="226"/>
      <c r="DC121" s="226"/>
      <c r="DD121" s="226"/>
      <c r="DE121" s="226"/>
      <c r="DF121" s="226"/>
      <c r="DG121" s="226"/>
      <c r="DH121" s="156"/>
      <c r="DI121" s="124"/>
      <c r="DJ121" s="157"/>
      <c r="DK121" s="162"/>
      <c r="DL121" s="162"/>
      <c r="DM121" s="162"/>
      <c r="DO121" s="157"/>
      <c r="DP121" s="157"/>
      <c r="DQ121" s="157"/>
      <c r="DR121" s="157"/>
      <c r="DS121" s="156"/>
      <c r="DT121" s="156"/>
      <c r="DU121" s="158"/>
      <c r="DV121" s="158"/>
      <c r="DW121" s="158"/>
      <c r="DX121" s="158"/>
      <c r="DY121" s="158"/>
      <c r="DZ121" s="158"/>
      <c r="EA121" s="158"/>
      <c r="EB121" s="158"/>
      <c r="EC121" s="156"/>
      <c r="ED121" s="156"/>
      <c r="EE121" s="156"/>
      <c r="EF121" s="156"/>
      <c r="EG121" s="156"/>
      <c r="EH121" s="156"/>
      <c r="EN121" s="145"/>
      <c r="FB121" s="217"/>
      <c r="FC121" s="217"/>
      <c r="FD121" s="217"/>
      <c r="FE121" s="217"/>
      <c r="FF121" s="217"/>
      <c r="FG121" s="217"/>
      <c r="FH121" s="217"/>
      <c r="FI121" s="217"/>
      <c r="FJ121" s="217"/>
      <c r="FK121" s="217"/>
      <c r="FL121" s="217"/>
      <c r="FM121" s="217"/>
      <c r="FN121" s="217"/>
      <c r="FO121" s="217"/>
      <c r="FP121" s="217"/>
      <c r="FQ121" s="217"/>
      <c r="FR121" s="217"/>
      <c r="FS121" s="217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18"/>
      <c r="GE121" s="18"/>
      <c r="GF121" s="18"/>
      <c r="GG121" s="18"/>
      <c r="GH121" s="158"/>
      <c r="GI121" s="158"/>
      <c r="GJ121" s="158"/>
      <c r="GK121" s="158"/>
      <c r="GL121" s="158"/>
      <c r="GM121" s="158"/>
      <c r="GN121" s="158"/>
      <c r="GO121" s="158"/>
      <c r="GP121" s="158"/>
      <c r="GQ121" s="158"/>
      <c r="GR121" s="156"/>
      <c r="GS121" s="156"/>
      <c r="GT121" s="156"/>
      <c r="GU121" s="18"/>
      <c r="GV121" s="18"/>
      <c r="GW121" s="18"/>
      <c r="GX121" s="18"/>
      <c r="GY121" s="18"/>
      <c r="GZ121" s="18"/>
      <c r="HA121" s="18"/>
      <c r="HB121" s="18"/>
      <c r="HC121" s="18"/>
      <c r="HD121" s="18"/>
      <c r="HE121" s="18"/>
      <c r="HF121" s="18"/>
      <c r="HG121" s="18"/>
    </row>
    <row r="122" spans="1:215" s="160" customFormat="1" ht="20.100000000000001" customHeight="1">
      <c r="A122" s="145"/>
      <c r="I122" s="226"/>
      <c r="J122" s="154"/>
      <c r="L122" s="124"/>
      <c r="M122" s="124"/>
      <c r="N122" s="162"/>
      <c r="O122" s="162"/>
      <c r="P122" s="162"/>
      <c r="R122" s="155"/>
      <c r="S122" s="155"/>
      <c r="T122" s="155"/>
      <c r="U122" s="155"/>
      <c r="V122" s="156"/>
      <c r="W122" s="124"/>
      <c r="X122" s="124"/>
      <c r="Y122" s="162"/>
      <c r="Z122" s="162"/>
      <c r="AA122" s="162"/>
      <c r="AC122" s="155"/>
      <c r="AD122" s="155"/>
      <c r="AE122" s="155"/>
      <c r="AF122" s="155"/>
      <c r="AG122" s="156"/>
      <c r="AH122" s="124"/>
      <c r="AI122" s="124"/>
      <c r="AJ122" s="162"/>
      <c r="AK122" s="162"/>
      <c r="AL122" s="162"/>
      <c r="AN122" s="155"/>
      <c r="AO122" s="155"/>
      <c r="AP122" s="155"/>
      <c r="AQ122" s="155"/>
      <c r="AR122" s="156"/>
      <c r="AS122" s="124"/>
      <c r="AT122" s="162"/>
      <c r="AU122" s="162"/>
      <c r="AV122" s="124"/>
      <c r="AW122" s="162"/>
      <c r="AX122" s="162"/>
      <c r="AY122" s="162"/>
      <c r="AZ122" s="155"/>
      <c r="BA122" s="155"/>
      <c r="BC122" s="155"/>
      <c r="BD122" s="155"/>
      <c r="BE122" s="155"/>
      <c r="BF122" s="155"/>
      <c r="BG122" s="156"/>
      <c r="BH122" s="124"/>
      <c r="BI122" s="124"/>
      <c r="BJ122" s="162"/>
      <c r="BK122" s="162"/>
      <c r="BL122" s="162"/>
      <c r="BM122" s="162"/>
      <c r="BN122" s="162"/>
      <c r="BP122" s="157"/>
      <c r="BQ122" s="157"/>
      <c r="BR122" s="157"/>
      <c r="BS122" s="157"/>
      <c r="BT122" s="156"/>
      <c r="BU122" s="124"/>
      <c r="BV122" s="124"/>
      <c r="BW122" s="162"/>
      <c r="BX122" s="162"/>
      <c r="BY122" s="162"/>
      <c r="CA122" s="155"/>
      <c r="CB122" s="155"/>
      <c r="CC122" s="155"/>
      <c r="CD122" s="155"/>
      <c r="CE122" s="156"/>
      <c r="CF122" s="124"/>
      <c r="CG122" s="124"/>
      <c r="CH122" s="162"/>
      <c r="CI122" s="162"/>
      <c r="CJ122" s="162"/>
      <c r="CK122" s="162"/>
      <c r="CN122" s="155"/>
      <c r="CO122" s="155"/>
      <c r="CP122" s="155"/>
      <c r="CQ122" s="155"/>
      <c r="CR122" s="156"/>
      <c r="CS122" s="124"/>
      <c r="CT122" s="156"/>
      <c r="CU122" s="124"/>
      <c r="CV122" s="226"/>
      <c r="CW122" s="226"/>
      <c r="CX122" s="226"/>
      <c r="CY122" s="226"/>
      <c r="CZ122" s="226"/>
      <c r="DA122" s="226"/>
      <c r="DB122" s="226"/>
      <c r="DC122" s="226"/>
      <c r="DD122" s="226"/>
      <c r="DE122" s="226"/>
      <c r="DF122" s="226"/>
      <c r="DG122" s="226"/>
      <c r="DH122" s="156"/>
      <c r="DI122" s="124"/>
      <c r="DJ122" s="124"/>
      <c r="DK122" s="145"/>
      <c r="DL122" s="145"/>
      <c r="DM122" s="145"/>
      <c r="DO122" s="157"/>
      <c r="DP122" s="157"/>
      <c r="DQ122" s="157"/>
      <c r="DR122" s="157"/>
      <c r="DS122" s="156"/>
      <c r="DT122" s="156"/>
      <c r="DU122" s="124"/>
      <c r="DV122" s="124"/>
      <c r="DW122" s="124"/>
      <c r="DX122" s="124"/>
      <c r="DY122" s="124"/>
      <c r="DZ122" s="124"/>
      <c r="EA122" s="124"/>
      <c r="EB122" s="124"/>
      <c r="EC122" s="156"/>
      <c r="ED122" s="156"/>
      <c r="EE122" s="156"/>
      <c r="EF122" s="156"/>
      <c r="EG122" s="156"/>
      <c r="EH122" s="156"/>
      <c r="EN122" s="145"/>
      <c r="FB122" s="217"/>
      <c r="FC122" s="217"/>
      <c r="FD122" s="217"/>
      <c r="FE122" s="217"/>
      <c r="FF122" s="217"/>
      <c r="FG122" s="217"/>
      <c r="FH122" s="217"/>
      <c r="FI122" s="217"/>
      <c r="FJ122" s="217"/>
      <c r="FK122" s="217"/>
      <c r="FL122" s="217"/>
      <c r="FM122" s="217"/>
      <c r="FN122" s="217"/>
      <c r="FO122" s="217"/>
      <c r="FP122" s="217"/>
      <c r="FQ122" s="217"/>
      <c r="FR122" s="217"/>
      <c r="FS122" s="217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18"/>
      <c r="GE122" s="18"/>
      <c r="GF122" s="18"/>
      <c r="GG122" s="18"/>
      <c r="GH122" s="124"/>
      <c r="GI122" s="124"/>
      <c r="GJ122" s="124"/>
      <c r="GK122" s="124"/>
      <c r="GL122" s="124"/>
      <c r="GM122" s="124"/>
      <c r="GN122" s="124"/>
      <c r="GO122" s="124"/>
      <c r="GP122" s="124"/>
      <c r="GQ122" s="124"/>
      <c r="GR122" s="156"/>
      <c r="GS122" s="156"/>
      <c r="GT122" s="156"/>
      <c r="GU122" s="18"/>
      <c r="GV122" s="18"/>
      <c r="GW122" s="18"/>
      <c r="GX122" s="18"/>
      <c r="GY122" s="18"/>
      <c r="GZ122" s="18"/>
      <c r="HA122" s="18"/>
      <c r="HB122" s="18"/>
      <c r="HC122" s="18"/>
      <c r="HD122" s="18"/>
      <c r="HE122" s="18"/>
      <c r="HF122" s="18"/>
      <c r="HG122" s="18"/>
    </row>
    <row r="123" spans="1:215" s="160" customFormat="1" ht="20.100000000000001" customHeight="1">
      <c r="A123" s="153"/>
      <c r="B123" s="152"/>
      <c r="C123" s="152"/>
      <c r="D123" s="152"/>
      <c r="E123" s="152"/>
      <c r="F123" s="152"/>
      <c r="G123" s="152"/>
      <c r="H123" s="152"/>
      <c r="I123" s="153"/>
      <c r="K123" s="152"/>
      <c r="L123" s="124"/>
      <c r="M123" s="124"/>
      <c r="N123" s="162"/>
      <c r="O123" s="162"/>
      <c r="P123" s="162"/>
      <c r="R123" s="159"/>
      <c r="S123" s="159"/>
      <c r="T123" s="159"/>
      <c r="U123" s="159"/>
      <c r="V123" s="156"/>
      <c r="W123" s="124"/>
      <c r="X123" s="124"/>
      <c r="Y123" s="162"/>
      <c r="Z123" s="162"/>
      <c r="AA123" s="162"/>
      <c r="AC123" s="159"/>
      <c r="AD123" s="159"/>
      <c r="AE123" s="159"/>
      <c r="AF123" s="159"/>
      <c r="AG123" s="156"/>
      <c r="AH123" s="124"/>
      <c r="AI123" s="124"/>
      <c r="AJ123" s="162"/>
      <c r="AK123" s="162"/>
      <c r="AL123" s="162"/>
      <c r="AN123" s="159"/>
      <c r="AO123" s="159"/>
      <c r="AP123" s="159"/>
      <c r="AQ123" s="159"/>
      <c r="AR123" s="156"/>
      <c r="AS123" s="124"/>
      <c r="AT123" s="162"/>
      <c r="AU123" s="162"/>
      <c r="AV123" s="124"/>
      <c r="AW123" s="162"/>
      <c r="AX123" s="162"/>
      <c r="AY123" s="162"/>
      <c r="AZ123" s="159"/>
      <c r="BA123" s="159"/>
      <c r="BC123" s="159"/>
      <c r="BD123" s="159"/>
      <c r="BE123" s="159"/>
      <c r="BF123" s="159"/>
      <c r="BG123" s="156"/>
      <c r="BH123" s="124"/>
      <c r="BI123" s="124"/>
      <c r="BJ123" s="162"/>
      <c r="BK123" s="162"/>
      <c r="BL123" s="162"/>
      <c r="BM123" s="162"/>
      <c r="BN123" s="162"/>
      <c r="BP123" s="124"/>
      <c r="BQ123" s="124"/>
      <c r="BR123" s="124"/>
      <c r="BS123" s="124"/>
      <c r="BT123" s="156"/>
      <c r="BU123" s="124"/>
      <c r="BV123" s="124"/>
      <c r="BW123" s="162"/>
      <c r="BX123" s="162"/>
      <c r="BY123" s="162"/>
      <c r="CA123" s="159"/>
      <c r="CB123" s="159"/>
      <c r="CC123" s="159"/>
      <c r="CD123" s="159"/>
      <c r="CE123" s="156"/>
      <c r="CF123" s="124"/>
      <c r="CG123" s="124"/>
      <c r="CH123" s="162"/>
      <c r="CI123" s="162"/>
      <c r="CJ123" s="162"/>
      <c r="CK123" s="162"/>
      <c r="CN123" s="159"/>
      <c r="CO123" s="159"/>
      <c r="CP123" s="159"/>
      <c r="CQ123" s="159"/>
      <c r="CR123" s="156"/>
      <c r="CS123" s="124"/>
      <c r="CT123" s="156"/>
      <c r="CU123" s="124"/>
      <c r="CV123" s="226"/>
      <c r="CW123" s="226"/>
      <c r="CX123" s="226"/>
      <c r="CY123" s="226"/>
      <c r="CZ123" s="226"/>
      <c r="DA123" s="226"/>
      <c r="DB123" s="226"/>
      <c r="DC123" s="226"/>
      <c r="DD123" s="226"/>
      <c r="DE123" s="226"/>
      <c r="DF123" s="226"/>
      <c r="DG123" s="226"/>
      <c r="DH123" s="156"/>
      <c r="DI123" s="124"/>
      <c r="DJ123" s="124"/>
      <c r="DK123" s="145"/>
      <c r="DL123" s="145"/>
      <c r="DM123" s="145"/>
      <c r="DO123" s="124"/>
      <c r="DP123" s="124"/>
      <c r="DQ123" s="124"/>
      <c r="DR123" s="124"/>
      <c r="DS123" s="156"/>
      <c r="DT123" s="156"/>
      <c r="DU123" s="124"/>
      <c r="DV123" s="124"/>
      <c r="DW123" s="124"/>
      <c r="DX123" s="124"/>
      <c r="DY123" s="124"/>
      <c r="DZ123" s="124"/>
      <c r="EA123" s="124"/>
      <c r="EB123" s="124"/>
      <c r="EC123" s="156"/>
      <c r="ED123" s="156"/>
      <c r="EE123" s="156"/>
      <c r="EF123" s="156"/>
      <c r="EG123" s="156"/>
      <c r="EH123" s="156"/>
      <c r="EN123" s="145"/>
      <c r="FB123" s="217"/>
      <c r="FC123" s="217"/>
      <c r="FD123" s="217"/>
      <c r="FE123" s="217"/>
      <c r="FF123" s="217"/>
      <c r="FG123" s="217"/>
      <c r="FH123" s="217"/>
      <c r="FI123" s="217"/>
      <c r="FJ123" s="217"/>
      <c r="FK123" s="217"/>
      <c r="FL123" s="217"/>
      <c r="FM123" s="217"/>
      <c r="FN123" s="217"/>
      <c r="FO123" s="217"/>
      <c r="FP123" s="217"/>
      <c r="FQ123" s="217"/>
      <c r="FR123" s="217"/>
      <c r="FS123" s="217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18"/>
      <c r="GE123" s="18"/>
      <c r="GF123" s="18"/>
      <c r="GG123" s="18"/>
      <c r="GH123" s="124"/>
      <c r="GI123" s="124"/>
      <c r="GJ123" s="124"/>
      <c r="GK123" s="124"/>
      <c r="GL123" s="124"/>
      <c r="GM123" s="124"/>
      <c r="GN123" s="124"/>
      <c r="GO123" s="124"/>
      <c r="GP123" s="124"/>
      <c r="GQ123" s="124"/>
      <c r="GR123" s="156"/>
      <c r="GS123" s="156"/>
      <c r="GT123" s="156"/>
      <c r="GU123" s="18"/>
      <c r="GV123" s="18"/>
      <c r="GW123" s="18"/>
      <c r="GX123" s="18"/>
      <c r="GY123" s="18"/>
      <c r="GZ123" s="18"/>
      <c r="HA123" s="18"/>
      <c r="HB123" s="18"/>
      <c r="HC123" s="18"/>
      <c r="HD123" s="18"/>
      <c r="HE123" s="18"/>
      <c r="HF123" s="18"/>
      <c r="HG123" s="18"/>
    </row>
    <row r="124" spans="1:215" s="160" customFormat="1" ht="20.100000000000001" customHeight="1">
      <c r="I124" s="226"/>
      <c r="L124" s="221"/>
      <c r="M124" s="221"/>
      <c r="N124" s="145"/>
      <c r="O124" s="145"/>
      <c r="P124" s="145"/>
      <c r="R124" s="222"/>
      <c r="S124" s="222"/>
      <c r="T124" s="222"/>
      <c r="U124" s="222"/>
      <c r="W124" s="221"/>
      <c r="X124" s="221"/>
      <c r="Y124" s="145"/>
      <c r="Z124" s="145"/>
      <c r="AA124" s="145"/>
      <c r="AC124" s="222"/>
      <c r="AD124" s="222"/>
      <c r="AE124" s="222"/>
      <c r="AF124" s="222"/>
      <c r="AH124" s="221"/>
      <c r="AI124" s="221"/>
      <c r="AJ124" s="145"/>
      <c r="AK124" s="145"/>
      <c r="AL124" s="145"/>
      <c r="AN124" s="222"/>
      <c r="AO124" s="222"/>
      <c r="AP124" s="222"/>
      <c r="AQ124" s="222"/>
      <c r="AS124" s="221"/>
      <c r="AT124" s="145"/>
      <c r="AU124" s="145"/>
      <c r="AV124" s="221"/>
      <c r="AW124" s="145"/>
      <c r="AX124" s="145"/>
      <c r="AY124" s="145"/>
      <c r="AZ124" s="222"/>
      <c r="BA124" s="222"/>
      <c r="BC124" s="222"/>
      <c r="BD124" s="222"/>
      <c r="BE124" s="222"/>
      <c r="BF124" s="222"/>
      <c r="BH124" s="221"/>
      <c r="BI124" s="221"/>
      <c r="BJ124" s="145"/>
      <c r="BK124" s="145"/>
      <c r="BL124" s="145"/>
      <c r="BM124" s="145"/>
      <c r="BN124" s="145"/>
      <c r="BP124" s="226"/>
      <c r="BQ124" s="226"/>
      <c r="BR124" s="226"/>
      <c r="BS124" s="226"/>
      <c r="BU124" s="221"/>
      <c r="BV124" s="221"/>
      <c r="BW124" s="145"/>
      <c r="BX124" s="145"/>
      <c r="BY124" s="145"/>
      <c r="CA124" s="222"/>
      <c r="CB124" s="222"/>
      <c r="CC124" s="222"/>
      <c r="CD124" s="222"/>
      <c r="CF124" s="221"/>
      <c r="CG124" s="221"/>
      <c r="CH124" s="145"/>
      <c r="CI124" s="145"/>
      <c r="CJ124" s="145"/>
      <c r="CK124" s="145"/>
      <c r="CN124" s="222"/>
      <c r="CO124" s="222"/>
      <c r="CP124" s="222"/>
      <c r="CQ124" s="222"/>
      <c r="CS124" s="221"/>
      <c r="CU124" s="221"/>
      <c r="CV124" s="226"/>
      <c r="CW124" s="226"/>
      <c r="CX124" s="226"/>
      <c r="CY124" s="226"/>
      <c r="CZ124" s="226"/>
      <c r="DA124" s="226"/>
      <c r="DB124" s="226"/>
      <c r="DC124" s="226"/>
      <c r="DD124" s="226"/>
      <c r="DE124" s="226"/>
      <c r="DF124" s="226"/>
      <c r="DG124" s="226"/>
      <c r="DI124" s="221"/>
      <c r="DJ124" s="221"/>
      <c r="DK124" s="145"/>
      <c r="DL124" s="145"/>
      <c r="DM124" s="145"/>
      <c r="DO124" s="226"/>
      <c r="DP124" s="226"/>
      <c r="DQ124" s="226"/>
      <c r="DR124" s="226"/>
      <c r="DU124" s="221"/>
      <c r="DV124" s="221"/>
      <c r="DW124" s="221"/>
      <c r="DX124" s="221"/>
      <c r="DY124" s="221"/>
      <c r="DZ124" s="221"/>
      <c r="EA124" s="221"/>
      <c r="EB124" s="221"/>
      <c r="EN124" s="145"/>
      <c r="FB124" s="217"/>
      <c r="FC124" s="217"/>
      <c r="FD124" s="217"/>
      <c r="FE124" s="217"/>
      <c r="FF124" s="217"/>
      <c r="FG124" s="217"/>
      <c r="FH124" s="217"/>
      <c r="FI124" s="217"/>
      <c r="FJ124" s="217"/>
      <c r="FK124" s="217"/>
      <c r="FL124" s="217"/>
      <c r="FM124" s="217"/>
      <c r="FN124" s="217"/>
      <c r="FO124" s="217"/>
      <c r="FP124" s="217"/>
      <c r="FQ124" s="217"/>
      <c r="FR124" s="217"/>
      <c r="FS124" s="217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18"/>
      <c r="GE124" s="18"/>
      <c r="GF124" s="18"/>
      <c r="GG124" s="18"/>
      <c r="GH124" s="221"/>
      <c r="GI124" s="221"/>
      <c r="GJ124" s="221"/>
      <c r="GK124" s="221"/>
      <c r="GL124" s="221"/>
      <c r="GM124" s="221"/>
      <c r="GN124" s="221"/>
      <c r="GO124" s="221"/>
      <c r="GP124" s="221"/>
      <c r="GQ124" s="221"/>
      <c r="GU124" s="18"/>
      <c r="GV124" s="18"/>
      <c r="GW124" s="18"/>
      <c r="GX124" s="18"/>
      <c r="GY124" s="18"/>
      <c r="GZ124" s="18"/>
      <c r="HA124" s="18"/>
      <c r="HB124" s="18"/>
      <c r="HC124" s="18"/>
      <c r="HD124" s="18"/>
      <c r="HE124" s="18"/>
      <c r="HF124" s="18"/>
      <c r="HG124" s="18"/>
    </row>
    <row r="125" spans="1:215" s="160" customFormat="1" ht="20.100000000000001" customHeight="1">
      <c r="A125" s="145"/>
      <c r="B125" s="152"/>
      <c r="C125" s="152"/>
      <c r="D125" s="152"/>
      <c r="E125" s="152"/>
      <c r="F125" s="152"/>
      <c r="G125" s="152"/>
      <c r="H125" s="152"/>
      <c r="I125" s="153"/>
      <c r="K125" s="152"/>
      <c r="L125" s="221"/>
      <c r="M125" s="221"/>
      <c r="N125" s="145"/>
      <c r="O125" s="145"/>
      <c r="P125" s="145"/>
      <c r="R125" s="222"/>
      <c r="S125" s="222"/>
      <c r="T125" s="222"/>
      <c r="U125" s="222"/>
      <c r="W125" s="221"/>
      <c r="X125" s="221"/>
      <c r="Y125" s="145"/>
      <c r="Z125" s="145"/>
      <c r="AA125" s="145"/>
      <c r="AC125" s="222"/>
      <c r="AD125" s="222"/>
      <c r="AE125" s="222"/>
      <c r="AF125" s="222"/>
      <c r="AH125" s="221"/>
      <c r="AI125" s="221"/>
      <c r="AJ125" s="145"/>
      <c r="AK125" s="145"/>
      <c r="AL125" s="145"/>
      <c r="AN125" s="222"/>
      <c r="AO125" s="222"/>
      <c r="AP125" s="222"/>
      <c r="AQ125" s="222"/>
      <c r="AS125" s="221"/>
      <c r="AT125" s="145"/>
      <c r="AU125" s="145"/>
      <c r="AV125" s="221"/>
      <c r="AW125" s="145"/>
      <c r="AX125" s="145"/>
      <c r="AY125" s="145"/>
      <c r="AZ125" s="222"/>
      <c r="BA125" s="222"/>
      <c r="BC125" s="222"/>
      <c r="BD125" s="222"/>
      <c r="BE125" s="222"/>
      <c r="BF125" s="222"/>
      <c r="BH125" s="221"/>
      <c r="BI125" s="221"/>
      <c r="BJ125" s="145"/>
      <c r="BK125" s="145"/>
      <c r="BL125" s="145"/>
      <c r="BM125" s="145"/>
      <c r="BN125" s="145"/>
      <c r="BP125" s="226"/>
      <c r="BQ125" s="226"/>
      <c r="BR125" s="226"/>
      <c r="BS125" s="226"/>
      <c r="BU125" s="221"/>
      <c r="BV125" s="221"/>
      <c r="BW125" s="145"/>
      <c r="BX125" s="145"/>
      <c r="BY125" s="145"/>
      <c r="CA125" s="222"/>
      <c r="CB125" s="222"/>
      <c r="CC125" s="222"/>
      <c r="CD125" s="222"/>
      <c r="CF125" s="221"/>
      <c r="CG125" s="221"/>
      <c r="CH125" s="145"/>
      <c r="CI125" s="145"/>
      <c r="CJ125" s="145"/>
      <c r="CK125" s="145"/>
      <c r="CN125" s="222"/>
      <c r="CO125" s="222"/>
      <c r="CP125" s="222"/>
      <c r="CQ125" s="222"/>
      <c r="CS125" s="221"/>
      <c r="CU125" s="221"/>
      <c r="CV125" s="226"/>
      <c r="CW125" s="226"/>
      <c r="CX125" s="226"/>
      <c r="CY125" s="226"/>
      <c r="CZ125" s="226"/>
      <c r="DA125" s="226"/>
      <c r="DB125" s="226"/>
      <c r="DC125" s="226"/>
      <c r="DD125" s="226"/>
      <c r="DE125" s="226"/>
      <c r="DF125" s="226"/>
      <c r="DG125" s="226"/>
      <c r="DI125" s="221"/>
      <c r="DJ125" s="221"/>
      <c r="DK125" s="145"/>
      <c r="DL125" s="145"/>
      <c r="DM125" s="145"/>
      <c r="DO125" s="226"/>
      <c r="DP125" s="226"/>
      <c r="DQ125" s="226"/>
      <c r="DR125" s="226"/>
      <c r="DU125" s="221"/>
      <c r="DV125" s="221"/>
      <c r="DW125" s="221"/>
      <c r="DX125" s="221"/>
      <c r="DY125" s="221"/>
      <c r="DZ125" s="221"/>
      <c r="EA125" s="221"/>
      <c r="EB125" s="221"/>
      <c r="EN125" s="145"/>
      <c r="FB125" s="217"/>
      <c r="FC125" s="217"/>
      <c r="FD125" s="217"/>
      <c r="FE125" s="217"/>
      <c r="FF125" s="217"/>
      <c r="FG125" s="217"/>
      <c r="FH125" s="217"/>
      <c r="FI125" s="217"/>
      <c r="FJ125" s="217"/>
      <c r="FK125" s="217"/>
      <c r="FL125" s="217"/>
      <c r="FM125" s="217"/>
      <c r="FN125" s="217"/>
      <c r="FO125" s="217"/>
      <c r="FP125" s="217"/>
      <c r="FQ125" s="217"/>
      <c r="FR125" s="217"/>
      <c r="FS125" s="217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18"/>
      <c r="GE125" s="18"/>
      <c r="GF125" s="18"/>
      <c r="GG125" s="18"/>
      <c r="GH125" s="221"/>
      <c r="GI125" s="221"/>
      <c r="GJ125" s="221"/>
      <c r="GK125" s="221"/>
      <c r="GL125" s="221"/>
      <c r="GM125" s="221"/>
      <c r="GN125" s="221"/>
      <c r="GO125" s="221"/>
      <c r="GP125" s="221"/>
      <c r="GQ125" s="221"/>
      <c r="GU125" s="18"/>
      <c r="GV125" s="18"/>
      <c r="GW125" s="18"/>
      <c r="GX125" s="18"/>
      <c r="GY125" s="18"/>
      <c r="GZ125" s="18"/>
      <c r="HA125" s="18"/>
      <c r="HB125" s="18"/>
      <c r="HC125" s="18"/>
      <c r="HD125" s="18"/>
      <c r="HE125" s="18"/>
      <c r="HF125" s="18"/>
      <c r="HG125" s="18"/>
    </row>
    <row r="126" spans="1:215" s="160" customFormat="1" ht="20.100000000000001" customHeight="1">
      <c r="A126" s="161"/>
      <c r="B126" s="140"/>
      <c r="C126" s="141"/>
      <c r="D126" s="141"/>
      <c r="E126" s="141"/>
      <c r="F126" s="141"/>
      <c r="G126" s="141"/>
      <c r="H126" s="141"/>
      <c r="I126" s="142"/>
      <c r="J126" s="227"/>
      <c r="K126" s="141"/>
      <c r="L126" s="221"/>
      <c r="M126" s="221"/>
      <c r="N126" s="145"/>
      <c r="O126" s="145"/>
      <c r="P126" s="145"/>
      <c r="R126" s="228"/>
      <c r="S126" s="228"/>
      <c r="T126" s="228"/>
      <c r="U126" s="228"/>
      <c r="W126" s="221"/>
      <c r="X126" s="221"/>
      <c r="Y126" s="145"/>
      <c r="Z126" s="145"/>
      <c r="AA126" s="145"/>
      <c r="AC126" s="228"/>
      <c r="AD126" s="228"/>
      <c r="AE126" s="228"/>
      <c r="AF126" s="228"/>
      <c r="AH126" s="221"/>
      <c r="AI126" s="221"/>
      <c r="AJ126" s="145"/>
      <c r="AK126" s="145"/>
      <c r="AL126" s="145"/>
      <c r="AN126" s="228"/>
      <c r="AO126" s="228"/>
      <c r="AP126" s="228"/>
      <c r="AQ126" s="228"/>
      <c r="AS126" s="221"/>
      <c r="AT126" s="145"/>
      <c r="AU126" s="145"/>
      <c r="AV126" s="229"/>
      <c r="AW126" s="145"/>
      <c r="AX126" s="145"/>
      <c r="AY126" s="145"/>
      <c r="AZ126" s="228"/>
      <c r="BA126" s="228"/>
      <c r="BC126" s="228"/>
      <c r="BD126" s="228"/>
      <c r="BE126" s="228"/>
      <c r="BF126" s="228"/>
      <c r="BH126" s="221"/>
      <c r="BI126" s="221"/>
      <c r="BJ126" s="145"/>
      <c r="BK126" s="145"/>
      <c r="BL126" s="145"/>
      <c r="BM126" s="145"/>
      <c r="BN126" s="145"/>
      <c r="BP126" s="230"/>
      <c r="BQ126" s="230"/>
      <c r="BR126" s="230"/>
      <c r="BS126" s="230"/>
      <c r="BU126" s="221"/>
      <c r="BV126" s="221"/>
      <c r="BW126" s="145"/>
      <c r="BX126" s="145"/>
      <c r="BY126" s="145"/>
      <c r="CA126" s="228"/>
      <c r="CB126" s="228"/>
      <c r="CC126" s="228"/>
      <c r="CD126" s="228"/>
      <c r="CF126" s="221"/>
      <c r="CG126" s="221"/>
      <c r="CH126" s="145"/>
      <c r="CI126" s="145"/>
      <c r="CJ126" s="145"/>
      <c r="CK126" s="145"/>
      <c r="CN126" s="228"/>
      <c r="CO126" s="228"/>
      <c r="CP126" s="228"/>
      <c r="CQ126" s="228"/>
      <c r="CS126" s="221"/>
      <c r="CU126" s="221"/>
      <c r="CV126" s="226"/>
      <c r="CW126" s="226"/>
      <c r="CX126" s="226"/>
      <c r="CY126" s="226"/>
      <c r="CZ126" s="226"/>
      <c r="DA126" s="226"/>
      <c r="DB126" s="226"/>
      <c r="DC126" s="226"/>
      <c r="DD126" s="226"/>
      <c r="DE126" s="226"/>
      <c r="DF126" s="226"/>
      <c r="DG126" s="226"/>
      <c r="DI126" s="221"/>
      <c r="DJ126" s="221"/>
      <c r="DK126" s="145"/>
      <c r="DL126" s="145"/>
      <c r="DM126" s="145"/>
      <c r="DO126" s="230"/>
      <c r="DP126" s="230"/>
      <c r="DQ126" s="230"/>
      <c r="DR126" s="230"/>
      <c r="EN126" s="145"/>
      <c r="FB126" s="217"/>
      <c r="FC126" s="217"/>
      <c r="FD126" s="217"/>
      <c r="FE126" s="217"/>
      <c r="FF126" s="217"/>
      <c r="FG126" s="217"/>
      <c r="FH126" s="217"/>
      <c r="FI126" s="217"/>
      <c r="FJ126" s="217"/>
      <c r="FK126" s="217"/>
      <c r="FL126" s="217"/>
      <c r="FM126" s="217"/>
      <c r="FN126" s="217"/>
      <c r="FO126" s="217"/>
      <c r="FP126" s="217"/>
      <c r="FQ126" s="217"/>
      <c r="FR126" s="217"/>
      <c r="FS126" s="217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18"/>
      <c r="GE126" s="18"/>
      <c r="GF126" s="18"/>
      <c r="GG126" s="18"/>
      <c r="GU126" s="18"/>
      <c r="GV126" s="18"/>
      <c r="GW126" s="18"/>
      <c r="GX126" s="18"/>
      <c r="GY126" s="18"/>
      <c r="GZ126" s="18"/>
      <c r="HA126" s="18"/>
      <c r="HB126" s="18"/>
      <c r="HC126" s="18"/>
      <c r="HD126" s="18"/>
      <c r="HE126" s="18"/>
      <c r="HF126" s="18"/>
      <c r="HG126" s="18"/>
    </row>
    <row r="127" spans="1:215" s="160" customFormat="1" ht="20.100000000000001" customHeight="1">
      <c r="I127" s="226"/>
      <c r="N127" s="145"/>
      <c r="O127" s="145"/>
      <c r="P127" s="145"/>
      <c r="Y127" s="145"/>
      <c r="Z127" s="145"/>
      <c r="AA127" s="145"/>
      <c r="AJ127" s="145"/>
      <c r="AK127" s="145"/>
      <c r="AL127" s="145"/>
      <c r="AT127" s="145"/>
      <c r="AU127" s="145"/>
      <c r="AW127" s="145"/>
      <c r="AX127" s="145"/>
      <c r="AY127" s="145"/>
      <c r="BJ127" s="145"/>
      <c r="BK127" s="145"/>
      <c r="BL127" s="145"/>
      <c r="BM127" s="145"/>
      <c r="BN127" s="145"/>
      <c r="BW127" s="145"/>
      <c r="BX127" s="145"/>
      <c r="BY127" s="145"/>
      <c r="CH127" s="145"/>
      <c r="CI127" s="145"/>
      <c r="CJ127" s="145"/>
      <c r="CK127" s="145"/>
      <c r="CV127" s="226"/>
      <c r="CW127" s="226"/>
      <c r="CX127" s="226"/>
      <c r="CY127" s="226"/>
      <c r="CZ127" s="226"/>
      <c r="DA127" s="226"/>
      <c r="DB127" s="226"/>
      <c r="DC127" s="226"/>
      <c r="DD127" s="226"/>
      <c r="DE127" s="226"/>
      <c r="DF127" s="226"/>
      <c r="DG127" s="226"/>
      <c r="DK127" s="145"/>
      <c r="DL127" s="145"/>
      <c r="DM127" s="145"/>
      <c r="EN127" s="145"/>
      <c r="FB127" s="217"/>
      <c r="FC127" s="217"/>
      <c r="FD127" s="217"/>
      <c r="FE127" s="217"/>
      <c r="FF127" s="217"/>
      <c r="FG127" s="217"/>
      <c r="FH127" s="217"/>
      <c r="FI127" s="217"/>
      <c r="FJ127" s="217"/>
      <c r="FK127" s="217"/>
      <c r="FL127" s="217"/>
      <c r="FM127" s="217"/>
      <c r="FN127" s="217"/>
      <c r="FO127" s="217"/>
      <c r="FP127" s="217"/>
      <c r="FQ127" s="217"/>
      <c r="FR127" s="217"/>
      <c r="FS127" s="217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18"/>
      <c r="GE127" s="18"/>
      <c r="GF127" s="18"/>
      <c r="GG127" s="18"/>
      <c r="GU127" s="18"/>
      <c r="GV127" s="18"/>
      <c r="GW127" s="18"/>
      <c r="GX127" s="18"/>
      <c r="GY127" s="18"/>
      <c r="GZ127" s="18"/>
      <c r="HA127" s="18"/>
      <c r="HB127" s="18"/>
      <c r="HC127" s="18"/>
      <c r="HD127" s="18"/>
      <c r="HE127" s="18"/>
      <c r="HF127" s="18"/>
      <c r="HG127" s="18"/>
    </row>
    <row r="128" spans="1:215" s="160" customFormat="1" ht="20.100000000000001" customHeight="1">
      <c r="I128" s="226"/>
      <c r="N128" s="145"/>
      <c r="O128" s="145"/>
      <c r="P128" s="145"/>
      <c r="R128" s="226"/>
      <c r="S128" s="226"/>
      <c r="T128" s="226"/>
      <c r="U128" s="226"/>
      <c r="Y128" s="145"/>
      <c r="Z128" s="145"/>
      <c r="AA128" s="145"/>
      <c r="AC128" s="226"/>
      <c r="AD128" s="226"/>
      <c r="AE128" s="226"/>
      <c r="AF128" s="226"/>
      <c r="AJ128" s="145"/>
      <c r="AK128" s="145"/>
      <c r="AL128" s="145"/>
      <c r="AN128" s="226"/>
      <c r="AO128" s="226"/>
      <c r="AP128" s="226"/>
      <c r="AQ128" s="226"/>
      <c r="AT128" s="145"/>
      <c r="AU128" s="145"/>
      <c r="AW128" s="145"/>
      <c r="AX128" s="145"/>
      <c r="AY128" s="145"/>
      <c r="BA128" s="226"/>
      <c r="BC128" s="226"/>
      <c r="BD128" s="226"/>
      <c r="BE128" s="226"/>
      <c r="BF128" s="226"/>
      <c r="BJ128" s="145"/>
      <c r="BK128" s="145"/>
      <c r="BL128" s="145"/>
      <c r="BM128" s="145"/>
      <c r="BN128" s="145"/>
      <c r="BP128" s="226"/>
      <c r="BQ128" s="226"/>
      <c r="BR128" s="226"/>
      <c r="BS128" s="226"/>
      <c r="BW128" s="145"/>
      <c r="BX128" s="145"/>
      <c r="BY128" s="145"/>
      <c r="CA128" s="226"/>
      <c r="CB128" s="226"/>
      <c r="CC128" s="226"/>
      <c r="CD128" s="226"/>
      <c r="CH128" s="145"/>
      <c r="CI128" s="145"/>
      <c r="CJ128" s="145"/>
      <c r="CK128" s="145"/>
      <c r="CN128" s="226"/>
      <c r="CO128" s="226"/>
      <c r="CP128" s="226"/>
      <c r="CQ128" s="226"/>
      <c r="CV128" s="226"/>
      <c r="CW128" s="226"/>
      <c r="CX128" s="226"/>
      <c r="CY128" s="226"/>
      <c r="CZ128" s="226"/>
      <c r="DA128" s="226"/>
      <c r="DB128" s="226"/>
      <c r="DC128" s="226"/>
      <c r="DD128" s="226"/>
      <c r="DE128" s="226"/>
      <c r="DF128" s="226"/>
      <c r="DG128" s="226"/>
      <c r="DK128" s="145"/>
      <c r="DL128" s="145"/>
      <c r="DM128" s="145"/>
      <c r="DO128" s="226"/>
      <c r="DP128" s="226"/>
      <c r="DQ128" s="226"/>
      <c r="DR128" s="226"/>
      <c r="EN128" s="145"/>
      <c r="FB128" s="217"/>
      <c r="FC128" s="217"/>
      <c r="FD128" s="217"/>
      <c r="FE128" s="217"/>
      <c r="FF128" s="217"/>
      <c r="FG128" s="217"/>
      <c r="FH128" s="217"/>
      <c r="FI128" s="217"/>
      <c r="FJ128" s="217"/>
      <c r="FK128" s="217"/>
      <c r="FL128" s="217"/>
      <c r="FM128" s="217"/>
      <c r="FN128" s="217"/>
      <c r="FO128" s="217"/>
      <c r="FP128" s="217"/>
      <c r="FQ128" s="217"/>
      <c r="FR128" s="217"/>
      <c r="FS128" s="217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18"/>
      <c r="GE128" s="18"/>
      <c r="GF128" s="18"/>
      <c r="GG128" s="18"/>
      <c r="GU128" s="18"/>
      <c r="GV128" s="18"/>
      <c r="GW128" s="18"/>
      <c r="GX128" s="18"/>
      <c r="GY128" s="18"/>
      <c r="GZ128" s="18"/>
      <c r="HA128" s="18"/>
      <c r="HB128" s="18"/>
      <c r="HC128" s="18"/>
      <c r="HD128" s="18"/>
      <c r="HE128" s="18"/>
      <c r="HF128" s="18"/>
      <c r="HG128" s="18"/>
    </row>
    <row r="129" spans="1:215" s="162" customFormat="1" ht="20.100000000000001" customHeight="1">
      <c r="B129" s="223"/>
      <c r="I129" s="25"/>
      <c r="N129" s="145"/>
      <c r="O129" s="145"/>
      <c r="P129" s="145"/>
      <c r="Y129" s="145"/>
      <c r="Z129" s="145"/>
      <c r="AA129" s="145"/>
      <c r="AJ129" s="145"/>
      <c r="AK129" s="145"/>
      <c r="AL129" s="145"/>
      <c r="AT129" s="145"/>
      <c r="AU129" s="145"/>
      <c r="AW129" s="145"/>
      <c r="AX129" s="145"/>
      <c r="AY129" s="145"/>
      <c r="BJ129" s="145"/>
      <c r="BK129" s="145"/>
      <c r="BL129" s="145"/>
      <c r="BM129" s="145"/>
      <c r="BN129" s="145"/>
      <c r="BW129" s="145"/>
      <c r="BX129" s="145"/>
      <c r="BY129" s="145"/>
      <c r="CH129" s="145"/>
      <c r="CI129" s="145"/>
      <c r="CJ129" s="145"/>
      <c r="CK129" s="145"/>
      <c r="DK129" s="145"/>
      <c r="DL129" s="145"/>
      <c r="DM129" s="145"/>
      <c r="EN129" s="145"/>
      <c r="FB129" s="217"/>
      <c r="FC129" s="217"/>
      <c r="FD129" s="217"/>
      <c r="FE129" s="217"/>
      <c r="FF129" s="217"/>
      <c r="FG129" s="217"/>
      <c r="FH129" s="217"/>
      <c r="FI129" s="217"/>
      <c r="FJ129" s="217"/>
      <c r="FK129" s="217"/>
      <c r="FL129" s="217"/>
      <c r="FM129" s="217"/>
      <c r="FN129" s="217"/>
      <c r="FO129" s="217"/>
      <c r="FP129" s="217"/>
      <c r="FQ129" s="217"/>
      <c r="FR129" s="217"/>
      <c r="FS129" s="217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18"/>
      <c r="GE129" s="18"/>
      <c r="GF129" s="18"/>
      <c r="GG129" s="18"/>
      <c r="GU129" s="18"/>
      <c r="GV129" s="18"/>
      <c r="GW129" s="18"/>
      <c r="GX129" s="18"/>
      <c r="GY129" s="18"/>
      <c r="GZ129" s="18"/>
      <c r="HA129" s="18"/>
      <c r="HB129" s="18"/>
      <c r="HC129" s="18"/>
      <c r="HD129" s="18"/>
      <c r="HE129" s="18"/>
      <c r="HF129" s="18"/>
      <c r="HG129" s="18"/>
    </row>
    <row r="130" spans="1:215" s="162" customFormat="1" ht="20.100000000000001" customHeight="1">
      <c r="B130" s="223"/>
      <c r="I130" s="25"/>
      <c r="N130" s="145"/>
      <c r="O130" s="145"/>
      <c r="P130" s="145"/>
      <c r="Y130" s="145"/>
      <c r="Z130" s="145"/>
      <c r="AA130" s="145"/>
      <c r="AJ130" s="145"/>
      <c r="AK130" s="145"/>
      <c r="AL130" s="145"/>
      <c r="AT130" s="145"/>
      <c r="AU130" s="145"/>
      <c r="AW130" s="145"/>
      <c r="AX130" s="145"/>
      <c r="AY130" s="145"/>
      <c r="BJ130" s="145"/>
      <c r="BK130" s="145"/>
      <c r="BL130" s="145"/>
      <c r="BM130" s="145"/>
      <c r="BN130" s="145"/>
      <c r="BW130" s="145"/>
      <c r="BX130" s="145"/>
      <c r="BY130" s="145"/>
      <c r="CH130" s="145"/>
      <c r="CI130" s="145"/>
      <c r="CJ130" s="145"/>
      <c r="CK130" s="145"/>
      <c r="DK130" s="145"/>
      <c r="DL130" s="145"/>
      <c r="DM130" s="145"/>
      <c r="EN130" s="145"/>
      <c r="FB130" s="217"/>
      <c r="FC130" s="217"/>
      <c r="FD130" s="217"/>
      <c r="FE130" s="217"/>
      <c r="FF130" s="217"/>
      <c r="FG130" s="217"/>
      <c r="FH130" s="217"/>
      <c r="FI130" s="217"/>
      <c r="FJ130" s="217"/>
      <c r="FK130" s="217"/>
      <c r="FL130" s="217"/>
      <c r="FM130" s="217"/>
      <c r="FN130" s="217"/>
      <c r="FO130" s="217"/>
      <c r="FP130" s="217"/>
      <c r="FQ130" s="217"/>
      <c r="FR130" s="217"/>
      <c r="FS130" s="217"/>
      <c r="FT130" s="18"/>
      <c r="FU130" s="18"/>
      <c r="FV130" s="18"/>
      <c r="FW130" s="18"/>
      <c r="FX130" s="18"/>
      <c r="FY130" s="18"/>
      <c r="FZ130" s="18"/>
      <c r="GA130" s="18"/>
      <c r="GB130" s="18"/>
      <c r="GC130" s="18"/>
      <c r="GD130" s="18"/>
      <c r="GE130" s="18"/>
      <c r="GF130" s="18"/>
      <c r="GG130" s="18"/>
      <c r="GU130" s="18"/>
      <c r="GV130" s="18"/>
      <c r="GW130" s="18"/>
      <c r="GX130" s="18"/>
      <c r="GY130" s="18"/>
      <c r="GZ130" s="18"/>
      <c r="HA130" s="18"/>
      <c r="HB130" s="18"/>
      <c r="HC130" s="18"/>
      <c r="HD130" s="18"/>
      <c r="HE130" s="18"/>
      <c r="HF130" s="18"/>
      <c r="HG130" s="18"/>
    </row>
    <row r="131" spans="1:215" s="162" customFormat="1" ht="20.100000000000001" customHeight="1">
      <c r="B131" s="223"/>
      <c r="I131" s="25"/>
      <c r="N131" s="145"/>
      <c r="O131" s="145"/>
      <c r="P131" s="145"/>
      <c r="Y131" s="145"/>
      <c r="Z131" s="145"/>
      <c r="AA131" s="145"/>
      <c r="AJ131" s="145"/>
      <c r="AK131" s="145"/>
      <c r="AL131" s="145"/>
      <c r="AT131" s="145"/>
      <c r="AU131" s="145"/>
      <c r="AW131" s="145"/>
      <c r="AX131" s="145"/>
      <c r="AY131" s="145"/>
      <c r="BJ131" s="145"/>
      <c r="BK131" s="145"/>
      <c r="BL131" s="145"/>
      <c r="BM131" s="145"/>
      <c r="BN131" s="145"/>
      <c r="BW131" s="145"/>
      <c r="BX131" s="145"/>
      <c r="BY131" s="145"/>
      <c r="CH131" s="145"/>
      <c r="CI131" s="145"/>
      <c r="CJ131" s="145"/>
      <c r="CK131" s="145"/>
      <c r="DK131" s="145"/>
      <c r="DL131" s="145"/>
      <c r="DM131" s="145"/>
      <c r="EN131" s="145"/>
      <c r="FB131" s="217"/>
      <c r="FC131" s="217"/>
      <c r="FD131" s="217"/>
      <c r="FE131" s="217"/>
      <c r="FF131" s="217"/>
      <c r="FG131" s="217"/>
      <c r="FH131" s="217"/>
      <c r="FI131" s="217"/>
      <c r="FJ131" s="217"/>
      <c r="FK131" s="217"/>
      <c r="FL131" s="217"/>
      <c r="FM131" s="217"/>
      <c r="FN131" s="217"/>
      <c r="FO131" s="217"/>
      <c r="FP131" s="217"/>
      <c r="FQ131" s="217"/>
      <c r="FR131" s="217"/>
      <c r="FS131" s="217"/>
      <c r="FT131" s="18"/>
      <c r="FU131" s="18"/>
      <c r="FV131" s="18"/>
      <c r="FW131" s="18"/>
      <c r="FX131" s="18"/>
      <c r="FY131" s="18"/>
      <c r="FZ131" s="18"/>
      <c r="GA131" s="18"/>
      <c r="GB131" s="18"/>
      <c r="GC131" s="18"/>
      <c r="GD131" s="18"/>
      <c r="GE131" s="18"/>
      <c r="GF131" s="18"/>
      <c r="GG131" s="18"/>
      <c r="GU131" s="18"/>
      <c r="GV131" s="18"/>
      <c r="GW131" s="18"/>
      <c r="GX131" s="18"/>
      <c r="GY131" s="18"/>
      <c r="GZ131" s="18"/>
      <c r="HA131" s="18"/>
      <c r="HB131" s="18"/>
      <c r="HC131" s="18"/>
      <c r="HD131" s="18"/>
      <c r="HE131" s="18"/>
      <c r="HF131" s="18"/>
      <c r="HG131" s="18"/>
    </row>
    <row r="132" spans="1:215" s="162" customFormat="1" ht="20.100000000000001" customHeight="1">
      <c r="B132" s="223"/>
      <c r="I132" s="25"/>
      <c r="N132" s="145"/>
      <c r="O132" s="145"/>
      <c r="P132" s="145"/>
      <c r="Y132" s="145"/>
      <c r="Z132" s="145"/>
      <c r="AA132" s="145"/>
      <c r="AJ132" s="145"/>
      <c r="AK132" s="145"/>
      <c r="AL132" s="145"/>
      <c r="AT132" s="145"/>
      <c r="AU132" s="145"/>
      <c r="AW132" s="145"/>
      <c r="AX132" s="145"/>
      <c r="AY132" s="145"/>
      <c r="BJ132" s="145"/>
      <c r="BK132" s="145"/>
      <c r="BL132" s="145"/>
      <c r="BM132" s="145"/>
      <c r="BN132" s="145"/>
      <c r="BW132" s="145"/>
      <c r="BX132" s="145"/>
      <c r="BY132" s="145"/>
      <c r="CH132" s="145"/>
      <c r="CI132" s="145"/>
      <c r="CJ132" s="145"/>
      <c r="CK132" s="145"/>
      <c r="DK132" s="145"/>
      <c r="DL132" s="145"/>
      <c r="DM132" s="145"/>
      <c r="EN132" s="145"/>
      <c r="FB132" s="217"/>
      <c r="FC132" s="217"/>
      <c r="FD132" s="217"/>
      <c r="FE132" s="217"/>
      <c r="FF132" s="217"/>
      <c r="FG132" s="217"/>
      <c r="FH132" s="217"/>
      <c r="FI132" s="217"/>
      <c r="FJ132" s="217"/>
      <c r="FK132" s="217"/>
      <c r="FL132" s="217"/>
      <c r="FM132" s="217"/>
      <c r="FN132" s="217"/>
      <c r="FO132" s="217"/>
      <c r="FP132" s="217"/>
      <c r="FQ132" s="217"/>
      <c r="FR132" s="217"/>
      <c r="FS132" s="217"/>
      <c r="FT132" s="18"/>
      <c r="FU132" s="18"/>
      <c r="FV132" s="18"/>
      <c r="FW132" s="18"/>
      <c r="FX132" s="18"/>
      <c r="FY132" s="18"/>
      <c r="FZ132" s="18"/>
      <c r="GA132" s="18"/>
      <c r="GB132" s="18"/>
      <c r="GC132" s="18"/>
      <c r="GD132" s="18"/>
      <c r="GE132" s="18"/>
      <c r="GF132" s="18"/>
      <c r="GG132" s="18"/>
      <c r="GU132" s="18"/>
      <c r="GV132" s="18"/>
      <c r="GW132" s="18"/>
      <c r="GX132" s="18"/>
      <c r="GY132" s="18"/>
      <c r="GZ132" s="18"/>
      <c r="HA132" s="18"/>
      <c r="HB132" s="18"/>
      <c r="HC132" s="18"/>
      <c r="HD132" s="18"/>
      <c r="HE132" s="18"/>
      <c r="HF132" s="18"/>
      <c r="HG132" s="18"/>
    </row>
    <row r="133" spans="1:215" ht="20.100000000000001" customHeight="1">
      <c r="A133" s="145"/>
      <c r="B133" s="223"/>
      <c r="C133" s="145"/>
      <c r="D133" s="145"/>
      <c r="E133" s="145"/>
      <c r="F133" s="145"/>
      <c r="G133" s="145"/>
      <c r="H133" s="145"/>
      <c r="I133" s="25"/>
      <c r="J133" s="145"/>
      <c r="K133" s="145"/>
      <c r="L133" s="145"/>
      <c r="M133" s="145"/>
      <c r="N133" s="145"/>
      <c r="O133" s="145"/>
      <c r="P133" s="145"/>
      <c r="Q133" s="145"/>
      <c r="R133" s="145"/>
      <c r="S133" s="145"/>
      <c r="T133" s="145"/>
      <c r="U133" s="145"/>
      <c r="V133" s="145"/>
      <c r="W133" s="145"/>
      <c r="X133" s="145"/>
      <c r="Y133" s="145"/>
      <c r="Z133" s="145"/>
      <c r="AA133" s="145"/>
      <c r="AB133" s="145"/>
      <c r="AC133" s="145"/>
      <c r="AD133" s="145"/>
      <c r="AE133" s="145"/>
      <c r="AF133" s="145"/>
      <c r="AG133" s="145"/>
      <c r="AH133" s="145"/>
      <c r="AI133" s="145"/>
      <c r="AJ133" s="145"/>
      <c r="AK133" s="145"/>
      <c r="AL133" s="145"/>
      <c r="AM133" s="145"/>
      <c r="AN133" s="145"/>
      <c r="AO133" s="145"/>
      <c r="AP133" s="145"/>
      <c r="AQ133" s="145"/>
      <c r="AR133" s="145"/>
      <c r="AS133" s="145"/>
      <c r="AT133" s="145"/>
      <c r="AU133" s="145"/>
      <c r="AV133" s="145"/>
      <c r="AW133" s="145"/>
      <c r="AX133" s="145"/>
      <c r="AY133" s="145"/>
      <c r="AZ133" s="145"/>
      <c r="BA133" s="145"/>
      <c r="BB133" s="145"/>
      <c r="BC133" s="145"/>
      <c r="BD133" s="145"/>
      <c r="BE133" s="145"/>
      <c r="BF133" s="145"/>
      <c r="BG133" s="145"/>
      <c r="BH133" s="145"/>
      <c r="BI133" s="145"/>
      <c r="BJ133" s="145"/>
      <c r="BK133" s="145"/>
      <c r="BL133" s="145"/>
      <c r="BM133" s="145"/>
      <c r="BN133" s="145"/>
      <c r="BO133" s="145"/>
      <c r="BP133" s="145"/>
      <c r="BQ133" s="145"/>
      <c r="BR133" s="145"/>
      <c r="BS133" s="145"/>
      <c r="BT133" s="145"/>
      <c r="BU133" s="145"/>
      <c r="BV133" s="145"/>
      <c r="BW133" s="145"/>
      <c r="BX133" s="145"/>
      <c r="BY133" s="145"/>
      <c r="BZ133" s="145"/>
      <c r="CA133" s="145"/>
      <c r="CB133" s="145"/>
      <c r="CC133" s="145"/>
      <c r="CD133" s="145"/>
      <c r="CE133" s="145"/>
      <c r="CF133" s="145"/>
      <c r="CG133" s="145"/>
      <c r="CH133" s="145"/>
      <c r="CI133" s="145"/>
      <c r="CJ133" s="145"/>
      <c r="CK133" s="145"/>
      <c r="CL133" s="145"/>
      <c r="CM133" s="145"/>
      <c r="CN133" s="145"/>
      <c r="CO133" s="145"/>
      <c r="CP133" s="145"/>
      <c r="CQ133" s="145"/>
      <c r="CR133" s="145"/>
      <c r="CS133" s="145"/>
      <c r="CT133" s="145"/>
      <c r="CU133" s="145"/>
      <c r="CV133" s="145"/>
      <c r="CW133" s="145"/>
      <c r="CX133" s="145"/>
      <c r="CY133" s="145"/>
      <c r="CZ133" s="145"/>
      <c r="DA133" s="145"/>
      <c r="DB133" s="145"/>
      <c r="DC133" s="145"/>
      <c r="DD133" s="145"/>
      <c r="DE133" s="145"/>
      <c r="DF133" s="145"/>
      <c r="DG133" s="145"/>
      <c r="DH133" s="145"/>
      <c r="DI133" s="145"/>
      <c r="DJ133" s="145"/>
      <c r="DK133" s="145"/>
      <c r="DL133" s="145"/>
      <c r="DM133" s="145"/>
      <c r="DN133" s="145"/>
      <c r="DO133" s="145"/>
      <c r="DP133" s="145"/>
      <c r="DQ133" s="145"/>
      <c r="DR133" s="145"/>
      <c r="DS133" s="145"/>
      <c r="DT133" s="145"/>
      <c r="DU133" s="145"/>
      <c r="DV133" s="145"/>
      <c r="DW133" s="145"/>
      <c r="DX133" s="145"/>
      <c r="DY133" s="145"/>
      <c r="DZ133" s="145"/>
      <c r="EA133" s="145"/>
      <c r="EB133" s="145"/>
      <c r="EC133" s="145"/>
      <c r="ED133" s="145"/>
      <c r="EE133" s="145"/>
      <c r="EN133" s="145"/>
    </row>
    <row r="134" spans="1:215" ht="20.100000000000001" customHeight="1">
      <c r="A134" s="145"/>
      <c r="B134" s="223"/>
      <c r="C134" s="145"/>
      <c r="D134" s="145"/>
      <c r="E134" s="145"/>
      <c r="F134" s="145"/>
      <c r="G134" s="145"/>
      <c r="H134" s="145"/>
      <c r="I134" s="2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  <c r="V134" s="145"/>
      <c r="W134" s="145"/>
      <c r="X134" s="145"/>
      <c r="Y134" s="145"/>
      <c r="Z134" s="145"/>
      <c r="AA134" s="145"/>
      <c r="AB134" s="145"/>
      <c r="AC134" s="145"/>
      <c r="AD134" s="145"/>
      <c r="AE134" s="145"/>
      <c r="AF134" s="145"/>
      <c r="AG134" s="145"/>
      <c r="AH134" s="145"/>
      <c r="AI134" s="145"/>
      <c r="AJ134" s="145"/>
      <c r="AK134" s="145"/>
      <c r="AL134" s="145"/>
      <c r="AM134" s="145"/>
      <c r="AN134" s="145"/>
      <c r="AO134" s="145"/>
      <c r="AP134" s="145"/>
      <c r="AQ134" s="145"/>
      <c r="AR134" s="145"/>
      <c r="AS134" s="145"/>
      <c r="AT134" s="145"/>
      <c r="AU134" s="145"/>
      <c r="AV134" s="145"/>
      <c r="AW134" s="145"/>
      <c r="AX134" s="145"/>
      <c r="AY134" s="145"/>
      <c r="AZ134" s="145"/>
      <c r="BA134" s="145"/>
      <c r="BB134" s="145"/>
      <c r="BC134" s="145"/>
      <c r="BD134" s="145"/>
      <c r="BE134" s="145"/>
      <c r="BF134" s="145"/>
      <c r="BG134" s="145"/>
      <c r="BH134" s="145"/>
      <c r="BI134" s="145"/>
      <c r="BJ134" s="145"/>
      <c r="BK134" s="145"/>
      <c r="BL134" s="145"/>
      <c r="BM134" s="145"/>
      <c r="BN134" s="145"/>
      <c r="BO134" s="145"/>
      <c r="BP134" s="145"/>
      <c r="BQ134" s="145"/>
      <c r="BR134" s="145"/>
      <c r="BS134" s="145"/>
      <c r="BT134" s="145"/>
      <c r="BU134" s="145"/>
      <c r="BV134" s="145"/>
      <c r="BW134" s="145"/>
      <c r="BX134" s="145"/>
      <c r="BY134" s="145"/>
      <c r="BZ134" s="145"/>
      <c r="CA134" s="145"/>
      <c r="CB134" s="145"/>
      <c r="CC134" s="145"/>
      <c r="CD134" s="145"/>
      <c r="CE134" s="145"/>
      <c r="CF134" s="145"/>
      <c r="CG134" s="145"/>
      <c r="CH134" s="145"/>
      <c r="CI134" s="145"/>
      <c r="CJ134" s="145"/>
      <c r="CK134" s="145"/>
      <c r="CL134" s="145"/>
      <c r="CM134" s="145"/>
      <c r="CN134" s="145"/>
      <c r="CO134" s="145"/>
      <c r="CP134" s="145"/>
      <c r="CQ134" s="145"/>
      <c r="CR134" s="145"/>
      <c r="CS134" s="145"/>
      <c r="CT134" s="145"/>
      <c r="CU134" s="145"/>
      <c r="CV134" s="145"/>
      <c r="CW134" s="145"/>
      <c r="CX134" s="145"/>
      <c r="CY134" s="145"/>
      <c r="CZ134" s="145"/>
      <c r="DA134" s="145"/>
      <c r="DB134" s="145"/>
      <c r="DC134" s="145"/>
      <c r="DD134" s="145"/>
      <c r="DE134" s="145"/>
      <c r="DF134" s="145"/>
      <c r="DG134" s="145"/>
      <c r="DH134" s="145"/>
      <c r="DI134" s="145"/>
      <c r="DJ134" s="145"/>
      <c r="DK134" s="145"/>
      <c r="DL134" s="145"/>
      <c r="DM134" s="145"/>
      <c r="DN134" s="145"/>
      <c r="DO134" s="145"/>
      <c r="DP134" s="145"/>
      <c r="DQ134" s="145"/>
      <c r="DR134" s="145"/>
      <c r="DS134" s="145"/>
      <c r="DT134" s="145"/>
      <c r="DU134" s="145"/>
      <c r="DV134" s="145"/>
      <c r="DW134" s="145"/>
      <c r="DX134" s="145"/>
      <c r="DY134" s="145"/>
      <c r="DZ134" s="145"/>
      <c r="EA134" s="145"/>
      <c r="EB134" s="145"/>
      <c r="EC134" s="145"/>
      <c r="ED134" s="145"/>
      <c r="EE134" s="145"/>
      <c r="EN134" s="145"/>
    </row>
    <row r="135" spans="1:215" ht="20.100000000000001" customHeight="1">
      <c r="A135" s="145"/>
      <c r="B135" s="223"/>
      <c r="C135" s="145"/>
      <c r="D135" s="145"/>
      <c r="E135" s="145"/>
      <c r="F135" s="145"/>
      <c r="G135" s="145"/>
      <c r="H135" s="145"/>
      <c r="I135" s="25"/>
      <c r="J135" s="145"/>
      <c r="K135" s="145"/>
      <c r="L135" s="145"/>
      <c r="M135" s="145"/>
      <c r="N135" s="145"/>
      <c r="O135" s="145"/>
      <c r="P135" s="145"/>
      <c r="Q135" s="145"/>
      <c r="R135" s="145"/>
      <c r="S135" s="145"/>
      <c r="T135" s="145"/>
      <c r="U135" s="145"/>
      <c r="V135" s="145"/>
      <c r="W135" s="145"/>
      <c r="X135" s="145"/>
      <c r="Y135" s="145"/>
      <c r="Z135" s="145"/>
      <c r="AA135" s="145"/>
      <c r="AB135" s="145"/>
      <c r="AC135" s="145"/>
      <c r="AD135" s="145"/>
      <c r="AE135" s="145"/>
      <c r="AF135" s="145"/>
      <c r="AG135" s="145"/>
      <c r="AH135" s="145"/>
      <c r="AI135" s="145"/>
      <c r="AJ135" s="145"/>
      <c r="AK135" s="145"/>
      <c r="AL135" s="145"/>
      <c r="AM135" s="145"/>
      <c r="AN135" s="145"/>
      <c r="AO135" s="145"/>
      <c r="AP135" s="145"/>
      <c r="AQ135" s="145"/>
      <c r="AR135" s="145"/>
      <c r="AS135" s="145"/>
      <c r="AT135" s="145"/>
      <c r="AU135" s="145"/>
      <c r="AV135" s="145"/>
      <c r="AW135" s="145"/>
      <c r="AX135" s="145"/>
      <c r="AY135" s="145"/>
      <c r="AZ135" s="145"/>
      <c r="BA135" s="145"/>
      <c r="BB135" s="145"/>
      <c r="BC135" s="145"/>
      <c r="BD135" s="145"/>
      <c r="BE135" s="145"/>
      <c r="BF135" s="145"/>
      <c r="BG135" s="145"/>
      <c r="BH135" s="145"/>
      <c r="BI135" s="145"/>
      <c r="BJ135" s="145"/>
      <c r="BK135" s="145"/>
      <c r="BL135" s="145"/>
      <c r="BM135" s="145"/>
      <c r="BN135" s="145"/>
      <c r="BO135" s="145"/>
      <c r="BP135" s="145"/>
      <c r="BQ135" s="145"/>
      <c r="BR135" s="145"/>
      <c r="BS135" s="145"/>
      <c r="BT135" s="145"/>
      <c r="BU135" s="145"/>
      <c r="BV135" s="145"/>
      <c r="BW135" s="145"/>
      <c r="BX135" s="145"/>
      <c r="BY135" s="145"/>
      <c r="BZ135" s="145"/>
      <c r="CA135" s="145"/>
      <c r="CB135" s="145"/>
      <c r="CC135" s="145"/>
      <c r="CD135" s="145"/>
      <c r="CE135" s="145"/>
      <c r="CF135" s="145"/>
      <c r="CG135" s="145"/>
      <c r="CH135" s="145"/>
      <c r="CI135" s="145"/>
      <c r="CJ135" s="145"/>
      <c r="CK135" s="145"/>
      <c r="CL135" s="145"/>
      <c r="CM135" s="145"/>
      <c r="CN135" s="145"/>
      <c r="CO135" s="145"/>
      <c r="CP135" s="145"/>
      <c r="CQ135" s="145"/>
      <c r="CR135" s="145"/>
      <c r="CS135" s="145"/>
      <c r="CT135" s="145"/>
      <c r="CU135" s="145"/>
      <c r="CV135" s="145"/>
      <c r="CW135" s="145"/>
      <c r="CX135" s="145"/>
      <c r="CY135" s="145"/>
      <c r="CZ135" s="145"/>
      <c r="DA135" s="145"/>
      <c r="DB135" s="145"/>
      <c r="DC135" s="145"/>
      <c r="DD135" s="145"/>
      <c r="DE135" s="145"/>
      <c r="DF135" s="145"/>
      <c r="DG135" s="145"/>
      <c r="DH135" s="145"/>
      <c r="DI135" s="145"/>
      <c r="DJ135" s="145"/>
      <c r="DK135" s="145"/>
      <c r="DL135" s="145"/>
      <c r="DM135" s="145"/>
      <c r="DN135" s="145"/>
      <c r="DO135" s="145"/>
      <c r="DP135" s="145"/>
      <c r="DQ135" s="145"/>
      <c r="DR135" s="145"/>
      <c r="DS135" s="145"/>
      <c r="DT135" s="145"/>
      <c r="DU135" s="145"/>
      <c r="DV135" s="145"/>
      <c r="DW135" s="145"/>
      <c r="DX135" s="145"/>
      <c r="DY135" s="145"/>
      <c r="DZ135" s="145"/>
      <c r="EA135" s="145"/>
      <c r="EB135" s="145"/>
      <c r="EC135" s="145"/>
      <c r="ED135" s="145"/>
      <c r="EE135" s="145"/>
      <c r="EN135" s="145"/>
    </row>
    <row r="136" spans="1:215" ht="20.100000000000001" customHeight="1">
      <c r="A136" s="145"/>
      <c r="B136" s="223"/>
      <c r="C136" s="145"/>
      <c r="D136" s="145"/>
      <c r="E136" s="145"/>
      <c r="F136" s="145"/>
      <c r="G136" s="145"/>
      <c r="H136" s="145"/>
      <c r="I136" s="25"/>
      <c r="J136" s="145"/>
      <c r="K136" s="145"/>
      <c r="L136" s="145"/>
      <c r="M136" s="145"/>
      <c r="N136" s="145"/>
      <c r="O136" s="145"/>
      <c r="P136" s="145"/>
      <c r="Q136" s="145"/>
      <c r="R136" s="145"/>
      <c r="S136" s="145"/>
      <c r="T136" s="145"/>
      <c r="U136" s="145"/>
      <c r="V136" s="145"/>
      <c r="W136" s="145"/>
      <c r="X136" s="145"/>
      <c r="Y136" s="145"/>
      <c r="Z136" s="145"/>
      <c r="AA136" s="145"/>
      <c r="AB136" s="145"/>
      <c r="AC136" s="145"/>
      <c r="AD136" s="145"/>
      <c r="AE136" s="145"/>
      <c r="AF136" s="145"/>
      <c r="AG136" s="145"/>
      <c r="AH136" s="145"/>
      <c r="AI136" s="145"/>
      <c r="AJ136" s="145"/>
      <c r="AK136" s="145"/>
      <c r="AL136" s="145"/>
      <c r="AM136" s="145"/>
      <c r="AN136" s="145"/>
      <c r="AO136" s="145"/>
      <c r="AP136" s="145"/>
      <c r="AQ136" s="145"/>
      <c r="AR136" s="145"/>
      <c r="AS136" s="145"/>
      <c r="AT136" s="145"/>
      <c r="AU136" s="145"/>
      <c r="AV136" s="145"/>
      <c r="AW136" s="145"/>
      <c r="AX136" s="145"/>
      <c r="AY136" s="145"/>
      <c r="AZ136" s="145"/>
      <c r="BA136" s="145"/>
      <c r="BB136" s="145"/>
      <c r="BC136" s="145"/>
      <c r="BD136" s="145"/>
      <c r="BE136" s="145"/>
      <c r="BF136" s="145"/>
      <c r="BG136" s="145"/>
      <c r="BH136" s="145"/>
      <c r="BI136" s="145"/>
      <c r="BJ136" s="145"/>
      <c r="BK136" s="145"/>
      <c r="BL136" s="145"/>
      <c r="BM136" s="145"/>
      <c r="BN136" s="145"/>
      <c r="BO136" s="145"/>
      <c r="BP136" s="145"/>
      <c r="BQ136" s="145"/>
      <c r="BR136" s="145"/>
      <c r="BS136" s="145"/>
      <c r="BT136" s="145"/>
      <c r="BU136" s="145"/>
      <c r="BV136" s="145"/>
      <c r="BW136" s="145"/>
      <c r="BX136" s="145"/>
      <c r="BY136" s="145"/>
      <c r="BZ136" s="145"/>
      <c r="CA136" s="145"/>
      <c r="CB136" s="145"/>
      <c r="CC136" s="145"/>
      <c r="CD136" s="145"/>
      <c r="CE136" s="145"/>
      <c r="CF136" s="145"/>
      <c r="CG136" s="145"/>
      <c r="CH136" s="145"/>
      <c r="CI136" s="145"/>
      <c r="CJ136" s="145"/>
      <c r="CK136" s="145"/>
      <c r="CL136" s="145"/>
      <c r="CM136" s="145"/>
      <c r="CN136" s="145"/>
      <c r="CO136" s="145"/>
      <c r="CP136" s="145"/>
      <c r="CQ136" s="145"/>
      <c r="CR136" s="145"/>
      <c r="CS136" s="145"/>
      <c r="CT136" s="145"/>
      <c r="CU136" s="145"/>
      <c r="CV136" s="145"/>
      <c r="CW136" s="145"/>
      <c r="CX136" s="145"/>
      <c r="CY136" s="145"/>
      <c r="CZ136" s="145"/>
      <c r="DA136" s="145"/>
      <c r="DB136" s="145"/>
      <c r="DC136" s="145"/>
      <c r="DD136" s="145"/>
      <c r="DE136" s="145"/>
      <c r="DF136" s="145"/>
      <c r="DG136" s="145"/>
      <c r="DH136" s="145"/>
      <c r="DI136" s="145"/>
      <c r="DJ136" s="145"/>
      <c r="DK136" s="145"/>
      <c r="DL136" s="145"/>
      <c r="DM136" s="145"/>
      <c r="DN136" s="145"/>
      <c r="DO136" s="145"/>
      <c r="DP136" s="145"/>
      <c r="DQ136" s="145"/>
      <c r="DR136" s="145"/>
      <c r="DS136" s="145"/>
      <c r="DT136" s="145"/>
      <c r="DU136" s="145"/>
      <c r="DV136" s="145"/>
      <c r="DW136" s="145"/>
      <c r="DX136" s="145"/>
      <c r="DY136" s="145"/>
      <c r="DZ136" s="145"/>
      <c r="EA136" s="145"/>
      <c r="EB136" s="145"/>
      <c r="EC136" s="145"/>
      <c r="ED136" s="145"/>
      <c r="EE136" s="145"/>
      <c r="EN136" s="145"/>
    </row>
    <row r="137" spans="1:215" ht="20.100000000000001" customHeight="1">
      <c r="A137" s="145"/>
      <c r="B137" s="223"/>
      <c r="C137" s="145"/>
      <c r="D137" s="145"/>
      <c r="E137" s="145"/>
      <c r="F137" s="145"/>
      <c r="G137" s="145"/>
      <c r="H137" s="145"/>
      <c r="I137" s="25"/>
      <c r="J137" s="145"/>
      <c r="K137" s="145"/>
      <c r="L137" s="145"/>
      <c r="M137" s="145"/>
      <c r="N137" s="145"/>
      <c r="O137" s="145"/>
      <c r="P137" s="145"/>
      <c r="Q137" s="145"/>
      <c r="R137" s="145"/>
      <c r="S137" s="145"/>
      <c r="T137" s="145"/>
      <c r="U137" s="145"/>
      <c r="V137" s="145"/>
      <c r="W137" s="145"/>
      <c r="X137" s="145"/>
      <c r="Y137" s="145"/>
      <c r="Z137" s="145"/>
      <c r="AA137" s="145"/>
      <c r="AB137" s="145"/>
      <c r="AC137" s="145"/>
      <c r="AD137" s="145"/>
      <c r="AE137" s="145"/>
      <c r="AF137" s="145"/>
      <c r="AG137" s="145"/>
      <c r="AH137" s="145"/>
      <c r="AI137" s="145"/>
      <c r="AJ137" s="145"/>
      <c r="AK137" s="145"/>
      <c r="AL137" s="145"/>
      <c r="AM137" s="145"/>
      <c r="AN137" s="145"/>
      <c r="AO137" s="145"/>
      <c r="AP137" s="145"/>
      <c r="AQ137" s="145"/>
      <c r="AR137" s="145"/>
      <c r="AS137" s="145"/>
      <c r="AT137" s="145"/>
      <c r="AU137" s="145"/>
      <c r="AV137" s="145"/>
      <c r="AW137" s="145"/>
      <c r="AX137" s="145"/>
      <c r="AY137" s="145"/>
      <c r="AZ137" s="145"/>
      <c r="BA137" s="145"/>
      <c r="BB137" s="145"/>
      <c r="BC137" s="145"/>
      <c r="BD137" s="145"/>
      <c r="BE137" s="145"/>
      <c r="BF137" s="145"/>
      <c r="BG137" s="145"/>
      <c r="BH137" s="145"/>
      <c r="BI137" s="145"/>
      <c r="BJ137" s="145"/>
      <c r="BK137" s="145"/>
      <c r="BL137" s="145"/>
      <c r="BM137" s="145"/>
      <c r="BN137" s="145"/>
      <c r="BO137" s="145"/>
      <c r="BP137" s="145"/>
      <c r="BQ137" s="145"/>
      <c r="BR137" s="145"/>
      <c r="BS137" s="145"/>
      <c r="BT137" s="145"/>
      <c r="BU137" s="145"/>
      <c r="BV137" s="145"/>
      <c r="BW137" s="145"/>
      <c r="BX137" s="145"/>
      <c r="BY137" s="145"/>
      <c r="BZ137" s="145"/>
      <c r="CA137" s="145"/>
      <c r="CB137" s="145"/>
      <c r="CC137" s="145"/>
      <c r="CD137" s="145"/>
      <c r="CE137" s="145"/>
      <c r="CF137" s="145"/>
      <c r="CG137" s="145"/>
      <c r="CH137" s="145"/>
      <c r="CI137" s="145"/>
      <c r="CJ137" s="145"/>
      <c r="CK137" s="145"/>
      <c r="CL137" s="145"/>
      <c r="CM137" s="145"/>
      <c r="CN137" s="145"/>
      <c r="CO137" s="145"/>
      <c r="CP137" s="145"/>
      <c r="CQ137" s="145"/>
      <c r="CR137" s="145"/>
      <c r="CS137" s="145"/>
      <c r="CT137" s="145"/>
      <c r="CU137" s="145"/>
      <c r="CV137" s="145"/>
      <c r="CW137" s="145"/>
      <c r="CX137" s="145"/>
      <c r="CY137" s="145"/>
      <c r="CZ137" s="145"/>
      <c r="DA137" s="145"/>
      <c r="DB137" s="145"/>
      <c r="DC137" s="145"/>
      <c r="DD137" s="145"/>
      <c r="DE137" s="145"/>
      <c r="DF137" s="145"/>
      <c r="DG137" s="145"/>
      <c r="DH137" s="145"/>
      <c r="DI137" s="145"/>
      <c r="DJ137" s="145"/>
      <c r="DK137" s="145"/>
      <c r="DL137" s="145"/>
      <c r="DM137" s="145"/>
      <c r="DN137" s="145"/>
      <c r="DO137" s="145"/>
      <c r="DP137" s="145"/>
      <c r="DQ137" s="145"/>
      <c r="DR137" s="145"/>
      <c r="DS137" s="145"/>
      <c r="DT137" s="145"/>
      <c r="DU137" s="145"/>
      <c r="DV137" s="145"/>
      <c r="DW137" s="145"/>
      <c r="DX137" s="145"/>
      <c r="DY137" s="145"/>
      <c r="DZ137" s="145"/>
      <c r="EA137" s="145"/>
      <c r="EB137" s="145"/>
      <c r="EC137" s="145"/>
      <c r="ED137" s="145"/>
      <c r="EE137" s="145"/>
      <c r="EN137" s="145"/>
    </row>
    <row r="138" spans="1:215" ht="20.100000000000001" customHeight="1">
      <c r="A138" s="145"/>
      <c r="B138" s="223"/>
      <c r="C138" s="145"/>
      <c r="D138" s="145"/>
      <c r="E138" s="145"/>
      <c r="F138" s="145"/>
      <c r="G138" s="145"/>
      <c r="H138" s="145"/>
      <c r="I138" s="25"/>
      <c r="J138" s="145"/>
      <c r="K138" s="145"/>
      <c r="L138" s="145"/>
      <c r="M138" s="145"/>
      <c r="N138" s="145"/>
      <c r="O138" s="145"/>
      <c r="P138" s="145"/>
      <c r="Q138" s="145"/>
      <c r="R138" s="145"/>
      <c r="S138" s="145"/>
      <c r="T138" s="145"/>
      <c r="U138" s="145"/>
      <c r="V138" s="145"/>
      <c r="W138" s="145"/>
      <c r="X138" s="145"/>
      <c r="Y138" s="145"/>
      <c r="Z138" s="145"/>
      <c r="AA138" s="145"/>
      <c r="AB138" s="145"/>
      <c r="AC138" s="145"/>
      <c r="AD138" s="145"/>
      <c r="AE138" s="145"/>
      <c r="AF138" s="145"/>
      <c r="AG138" s="145"/>
      <c r="AH138" s="145"/>
      <c r="AI138" s="145"/>
      <c r="AJ138" s="145"/>
      <c r="AK138" s="145"/>
      <c r="AL138" s="145"/>
      <c r="AM138" s="145"/>
      <c r="AN138" s="145"/>
      <c r="AO138" s="145"/>
      <c r="AP138" s="145"/>
      <c r="AQ138" s="145"/>
      <c r="AR138" s="145"/>
      <c r="AS138" s="145"/>
      <c r="AT138" s="145"/>
      <c r="AU138" s="145"/>
      <c r="AV138" s="145"/>
      <c r="AW138" s="145"/>
      <c r="AX138" s="145"/>
      <c r="AY138" s="145"/>
      <c r="AZ138" s="145"/>
      <c r="BA138" s="145"/>
      <c r="BB138" s="145"/>
      <c r="BC138" s="145"/>
      <c r="BD138" s="145"/>
      <c r="BE138" s="145"/>
      <c r="BF138" s="145"/>
      <c r="BG138" s="145"/>
      <c r="BH138" s="145"/>
      <c r="BI138" s="145"/>
      <c r="BJ138" s="145"/>
      <c r="BK138" s="145"/>
      <c r="BL138" s="145"/>
      <c r="BM138" s="145"/>
      <c r="BN138" s="145"/>
      <c r="BO138" s="145"/>
      <c r="BP138" s="145"/>
      <c r="BQ138" s="145"/>
      <c r="BR138" s="145"/>
      <c r="BS138" s="145"/>
      <c r="BT138" s="145"/>
      <c r="BU138" s="145"/>
      <c r="BV138" s="145"/>
      <c r="BW138" s="145"/>
      <c r="BX138" s="145"/>
      <c r="BY138" s="145"/>
      <c r="BZ138" s="145"/>
      <c r="CA138" s="145"/>
      <c r="CB138" s="145"/>
      <c r="CC138" s="145"/>
      <c r="CD138" s="145"/>
      <c r="CE138" s="145"/>
      <c r="CF138" s="145"/>
      <c r="CG138" s="145"/>
      <c r="CH138" s="145"/>
      <c r="CI138" s="145"/>
      <c r="CJ138" s="145"/>
      <c r="CK138" s="145"/>
      <c r="CL138" s="145"/>
      <c r="CM138" s="145"/>
      <c r="CN138" s="145"/>
      <c r="CO138" s="145"/>
      <c r="CP138" s="145"/>
      <c r="CQ138" s="145"/>
      <c r="CR138" s="145"/>
      <c r="CS138" s="145"/>
      <c r="CT138" s="145"/>
      <c r="CU138" s="145"/>
      <c r="CV138" s="145"/>
      <c r="CW138" s="145"/>
      <c r="CX138" s="145"/>
      <c r="CY138" s="145"/>
      <c r="CZ138" s="145"/>
      <c r="DA138" s="145"/>
      <c r="DB138" s="145"/>
      <c r="DC138" s="145"/>
      <c r="DD138" s="145"/>
      <c r="DE138" s="145"/>
      <c r="DF138" s="145"/>
      <c r="DG138" s="145"/>
      <c r="DH138" s="145"/>
      <c r="DI138" s="145"/>
      <c r="DJ138" s="145"/>
      <c r="DK138" s="145"/>
      <c r="DL138" s="145"/>
      <c r="DM138" s="145"/>
      <c r="DN138" s="145"/>
      <c r="DO138" s="145"/>
      <c r="DP138" s="145"/>
      <c r="DQ138" s="145"/>
      <c r="DR138" s="145"/>
      <c r="DS138" s="145"/>
      <c r="DT138" s="145"/>
      <c r="DU138" s="145"/>
      <c r="DV138" s="145"/>
      <c r="DW138" s="145"/>
      <c r="DX138" s="145"/>
      <c r="DY138" s="145"/>
      <c r="DZ138" s="145"/>
      <c r="EA138" s="145"/>
      <c r="EB138" s="145"/>
      <c r="EC138" s="145"/>
      <c r="ED138" s="145"/>
      <c r="EE138" s="145"/>
      <c r="EN138" s="145"/>
    </row>
    <row r="139" spans="1:215" ht="20.100000000000001" customHeight="1">
      <c r="A139" s="145"/>
      <c r="B139" s="223"/>
      <c r="C139" s="145"/>
      <c r="D139" s="145"/>
      <c r="E139" s="145"/>
      <c r="F139" s="145"/>
      <c r="G139" s="145"/>
      <c r="H139" s="145"/>
      <c r="I139" s="25"/>
      <c r="J139" s="145"/>
      <c r="K139" s="145"/>
      <c r="L139" s="145"/>
      <c r="M139" s="145"/>
      <c r="N139" s="145"/>
      <c r="O139" s="145"/>
      <c r="P139" s="145"/>
      <c r="Q139" s="145"/>
      <c r="R139" s="145"/>
      <c r="S139" s="145"/>
      <c r="T139" s="145"/>
      <c r="U139" s="145"/>
      <c r="V139" s="145"/>
      <c r="W139" s="145"/>
      <c r="X139" s="145"/>
      <c r="Y139" s="145"/>
      <c r="Z139" s="145"/>
      <c r="AA139" s="145"/>
      <c r="AB139" s="145"/>
      <c r="AC139" s="145"/>
      <c r="AD139" s="145"/>
      <c r="AE139" s="145"/>
      <c r="AF139" s="145"/>
      <c r="AG139" s="145"/>
      <c r="AH139" s="145"/>
      <c r="AI139" s="145"/>
      <c r="AJ139" s="145"/>
      <c r="AK139" s="145"/>
      <c r="AL139" s="145"/>
      <c r="AM139" s="145"/>
      <c r="AN139" s="145"/>
      <c r="AO139" s="145"/>
      <c r="AP139" s="145"/>
      <c r="AQ139" s="145"/>
      <c r="AR139" s="145"/>
      <c r="AS139" s="145"/>
      <c r="AT139" s="145"/>
      <c r="AU139" s="145"/>
      <c r="AV139" s="145"/>
      <c r="AW139" s="145"/>
      <c r="AX139" s="145"/>
      <c r="AY139" s="145"/>
      <c r="AZ139" s="145"/>
      <c r="BA139" s="145"/>
      <c r="BB139" s="145"/>
      <c r="BC139" s="145"/>
      <c r="BD139" s="145"/>
      <c r="BE139" s="145"/>
      <c r="BF139" s="145"/>
      <c r="BG139" s="145"/>
      <c r="BH139" s="145"/>
      <c r="BI139" s="145"/>
      <c r="BJ139" s="145"/>
      <c r="BK139" s="145"/>
      <c r="BL139" s="145"/>
      <c r="BM139" s="145"/>
      <c r="BN139" s="145"/>
      <c r="BO139" s="145"/>
      <c r="BP139" s="145"/>
      <c r="BQ139" s="145"/>
      <c r="BR139" s="145"/>
      <c r="BS139" s="145"/>
      <c r="BT139" s="145"/>
      <c r="BU139" s="145"/>
      <c r="BV139" s="145"/>
      <c r="BW139" s="145"/>
      <c r="BX139" s="145"/>
      <c r="BY139" s="145"/>
      <c r="BZ139" s="145"/>
      <c r="CA139" s="145"/>
      <c r="CB139" s="145"/>
      <c r="CC139" s="145"/>
      <c r="CD139" s="145"/>
      <c r="CE139" s="145"/>
      <c r="CF139" s="145"/>
      <c r="CG139" s="145"/>
      <c r="CH139" s="145"/>
      <c r="CI139" s="145"/>
      <c r="CJ139" s="145"/>
      <c r="CK139" s="145"/>
      <c r="CL139" s="145"/>
      <c r="CM139" s="145"/>
      <c r="CN139" s="145"/>
      <c r="CO139" s="145"/>
      <c r="CP139" s="145"/>
      <c r="CQ139" s="145"/>
      <c r="CR139" s="145"/>
      <c r="CS139" s="145"/>
      <c r="CT139" s="145"/>
      <c r="CU139" s="145"/>
      <c r="CV139" s="145"/>
      <c r="CW139" s="145"/>
      <c r="CX139" s="145"/>
      <c r="CY139" s="145"/>
      <c r="CZ139" s="145"/>
      <c r="DA139" s="145"/>
      <c r="DB139" s="145"/>
      <c r="DC139" s="145"/>
      <c r="DD139" s="145"/>
      <c r="DE139" s="145"/>
      <c r="DF139" s="145"/>
      <c r="DG139" s="145"/>
      <c r="DH139" s="145"/>
      <c r="DI139" s="145"/>
      <c r="DJ139" s="145"/>
      <c r="DK139" s="145"/>
      <c r="DL139" s="145"/>
      <c r="DM139" s="145"/>
      <c r="DN139" s="145"/>
      <c r="DO139" s="145"/>
      <c r="DP139" s="145"/>
      <c r="DQ139" s="145"/>
      <c r="DR139" s="145"/>
      <c r="DS139" s="145"/>
      <c r="DT139" s="145"/>
      <c r="DU139" s="145"/>
      <c r="DV139" s="145"/>
      <c r="DW139" s="145"/>
      <c r="DX139" s="145"/>
      <c r="DY139" s="145"/>
      <c r="DZ139" s="145"/>
      <c r="EA139" s="145"/>
      <c r="EB139" s="145"/>
      <c r="EC139" s="145"/>
      <c r="ED139" s="145"/>
      <c r="EE139" s="145"/>
      <c r="EN139" s="145"/>
    </row>
    <row r="140" spans="1:215" ht="20.100000000000001" customHeight="1">
      <c r="A140" s="145"/>
      <c r="B140" s="223"/>
      <c r="C140" s="148"/>
      <c r="D140" s="145"/>
      <c r="E140" s="145"/>
      <c r="F140" s="145"/>
      <c r="G140" s="145"/>
      <c r="H140" s="145"/>
      <c r="I140" s="25"/>
      <c r="J140" s="145"/>
      <c r="K140" s="145"/>
      <c r="L140" s="145"/>
      <c r="M140" s="145"/>
      <c r="N140" s="145"/>
      <c r="O140" s="145"/>
      <c r="P140" s="145"/>
      <c r="Q140" s="145"/>
      <c r="R140" s="145"/>
      <c r="S140" s="145"/>
      <c r="T140" s="231"/>
      <c r="U140" s="145"/>
      <c r="V140" s="145"/>
      <c r="W140" s="231"/>
      <c r="X140" s="145"/>
      <c r="Y140" s="145"/>
      <c r="Z140" s="145"/>
      <c r="AA140" s="145"/>
      <c r="AB140" s="145"/>
      <c r="AC140" s="145"/>
      <c r="AD140" s="145"/>
      <c r="AE140" s="231"/>
      <c r="AF140" s="145"/>
      <c r="AG140" s="145"/>
      <c r="AH140" s="231"/>
      <c r="AI140" s="145"/>
      <c r="AJ140" s="145"/>
      <c r="AK140" s="145"/>
      <c r="AL140" s="145"/>
      <c r="AM140" s="145"/>
      <c r="AN140" s="145"/>
      <c r="AO140" s="145"/>
      <c r="AP140" s="231"/>
      <c r="AQ140" s="145"/>
      <c r="AR140" s="145"/>
      <c r="AS140" s="231"/>
      <c r="AT140" s="145"/>
      <c r="AU140" s="145"/>
      <c r="AV140" s="145"/>
      <c r="AW140" s="145"/>
      <c r="AX140" s="145"/>
      <c r="AY140" s="145"/>
      <c r="AZ140" s="145"/>
      <c r="BA140" s="145"/>
      <c r="BB140" s="145"/>
      <c r="BC140" s="145"/>
      <c r="BD140" s="145"/>
      <c r="BE140" s="231"/>
      <c r="BF140" s="145"/>
      <c r="BG140" s="145"/>
      <c r="BH140" s="231"/>
      <c r="BI140" s="145"/>
      <c r="BJ140" s="145"/>
      <c r="BK140" s="145"/>
      <c r="BL140" s="145"/>
      <c r="BM140" s="145"/>
      <c r="BN140" s="145"/>
      <c r="BO140" s="145"/>
      <c r="BP140" s="145"/>
      <c r="BQ140" s="145"/>
      <c r="BR140" s="231"/>
      <c r="BS140" s="145"/>
      <c r="BT140" s="145"/>
      <c r="BU140" s="231"/>
      <c r="BV140" s="145"/>
      <c r="BW140" s="145"/>
      <c r="BX140" s="145"/>
      <c r="BY140" s="145"/>
      <c r="BZ140" s="145"/>
      <c r="CA140" s="145"/>
      <c r="CB140" s="145"/>
      <c r="CC140" s="231"/>
      <c r="CD140" s="145"/>
      <c r="CE140" s="145"/>
      <c r="CF140" s="231"/>
      <c r="CG140" s="145"/>
      <c r="CH140" s="145"/>
      <c r="CI140" s="145"/>
      <c r="CJ140" s="145"/>
      <c r="CK140" s="145"/>
      <c r="CL140" s="145"/>
      <c r="CM140" s="145"/>
      <c r="CN140" s="145"/>
      <c r="CO140" s="145"/>
      <c r="CP140" s="231"/>
      <c r="CQ140" s="145"/>
      <c r="CR140" s="145"/>
      <c r="CS140" s="231"/>
      <c r="CT140" s="231"/>
      <c r="CU140" s="231"/>
      <c r="CV140" s="231"/>
      <c r="CW140" s="231"/>
      <c r="CX140" s="231"/>
      <c r="CY140" s="231"/>
      <c r="CZ140" s="145"/>
      <c r="DA140" s="231"/>
      <c r="DB140" s="231"/>
      <c r="DC140" s="145"/>
      <c r="DD140" s="231"/>
      <c r="DE140" s="231"/>
      <c r="DF140" s="145"/>
      <c r="DG140" s="231"/>
      <c r="DH140" s="231"/>
      <c r="DI140" s="231"/>
      <c r="DJ140" s="145"/>
      <c r="DK140" s="145"/>
      <c r="DL140" s="145"/>
      <c r="DM140" s="145"/>
      <c r="DN140" s="145"/>
      <c r="DO140" s="145"/>
      <c r="DP140" s="145"/>
      <c r="DQ140" s="231"/>
      <c r="DR140" s="145"/>
      <c r="DS140" s="145"/>
      <c r="DT140" s="231"/>
      <c r="DU140" s="145"/>
      <c r="DV140" s="145"/>
      <c r="DW140" s="145"/>
      <c r="DX140" s="145"/>
      <c r="DY140" s="145"/>
      <c r="DZ140" s="145"/>
      <c r="EA140" s="145"/>
      <c r="EB140" s="145"/>
      <c r="EC140" s="145"/>
      <c r="ED140" s="145"/>
      <c r="EE140" s="145"/>
      <c r="EN140" s="145"/>
    </row>
    <row r="141" spans="1:215" ht="20.100000000000001" customHeight="1">
      <c r="A141" s="145"/>
      <c r="B141" s="223"/>
      <c r="C141" s="148"/>
      <c r="D141" s="145"/>
      <c r="E141" s="145"/>
      <c r="F141" s="145"/>
      <c r="G141" s="145"/>
      <c r="H141" s="145"/>
      <c r="I141" s="25"/>
      <c r="J141" s="145"/>
      <c r="K141" s="145"/>
      <c r="L141" s="145"/>
      <c r="M141" s="145"/>
      <c r="N141" s="145"/>
      <c r="O141" s="145"/>
      <c r="P141" s="145"/>
      <c r="Q141" s="145"/>
      <c r="R141" s="145"/>
      <c r="S141" s="145"/>
      <c r="T141" s="231"/>
      <c r="U141" s="145"/>
      <c r="V141" s="145"/>
      <c r="W141" s="231"/>
      <c r="X141" s="145"/>
      <c r="Y141" s="145"/>
      <c r="Z141" s="145"/>
      <c r="AA141" s="145"/>
      <c r="AB141" s="145"/>
      <c r="AC141" s="145"/>
      <c r="AD141" s="145"/>
      <c r="AE141" s="231"/>
      <c r="AF141" s="145"/>
      <c r="AG141" s="145"/>
      <c r="AH141" s="231"/>
      <c r="AI141" s="145"/>
      <c r="AJ141" s="145"/>
      <c r="AK141" s="145"/>
      <c r="AL141" s="145"/>
      <c r="AM141" s="145"/>
      <c r="AN141" s="145"/>
      <c r="AO141" s="145"/>
      <c r="AP141" s="231"/>
      <c r="AQ141" s="145"/>
      <c r="AR141" s="145"/>
      <c r="AS141" s="231"/>
      <c r="AT141" s="145"/>
      <c r="AU141" s="145"/>
      <c r="AV141" s="145"/>
      <c r="AW141" s="145"/>
      <c r="AX141" s="145"/>
      <c r="AY141" s="145"/>
      <c r="AZ141" s="145"/>
      <c r="BA141" s="145"/>
      <c r="BB141" s="145"/>
      <c r="BC141" s="145"/>
      <c r="BD141" s="145"/>
      <c r="BE141" s="231"/>
      <c r="BF141" s="145"/>
      <c r="BG141" s="145"/>
      <c r="BH141" s="231"/>
      <c r="BI141" s="145"/>
      <c r="BJ141" s="145"/>
      <c r="BK141" s="145"/>
      <c r="BL141" s="145"/>
      <c r="BM141" s="145"/>
      <c r="BN141" s="145"/>
      <c r="BO141" s="145"/>
      <c r="BP141" s="145"/>
      <c r="BQ141" s="145"/>
      <c r="BR141" s="231"/>
      <c r="BS141" s="145"/>
      <c r="BT141" s="145"/>
      <c r="BU141" s="231"/>
      <c r="BV141" s="145"/>
      <c r="BW141" s="145"/>
      <c r="BX141" s="145"/>
      <c r="BY141" s="145"/>
      <c r="BZ141" s="145"/>
      <c r="CA141" s="145"/>
      <c r="CB141" s="145"/>
      <c r="CC141" s="231"/>
      <c r="CD141" s="145"/>
      <c r="CE141" s="145"/>
      <c r="CF141" s="231"/>
      <c r="CG141" s="145"/>
      <c r="CH141" s="145"/>
      <c r="CI141" s="145"/>
      <c r="CJ141" s="145"/>
      <c r="CK141" s="145"/>
      <c r="CL141" s="145"/>
      <c r="CM141" s="145"/>
      <c r="CN141" s="145"/>
      <c r="CO141" s="145"/>
      <c r="CP141" s="231"/>
      <c r="CQ141" s="145"/>
      <c r="CR141" s="145"/>
      <c r="CS141" s="231"/>
      <c r="CT141" s="231"/>
      <c r="CU141" s="231"/>
      <c r="CV141" s="231"/>
      <c r="CW141" s="231"/>
      <c r="CX141" s="231"/>
      <c r="CY141" s="231"/>
      <c r="CZ141" s="145"/>
      <c r="DA141" s="231"/>
      <c r="DB141" s="231"/>
      <c r="DC141" s="145"/>
      <c r="DD141" s="231"/>
      <c r="DE141" s="231"/>
      <c r="DF141" s="145"/>
      <c r="DG141" s="231"/>
      <c r="DH141" s="231"/>
      <c r="DI141" s="231"/>
      <c r="DJ141" s="145"/>
      <c r="DK141" s="145"/>
      <c r="DL141" s="145"/>
      <c r="DM141" s="145"/>
      <c r="DN141" s="145"/>
      <c r="DO141" s="145"/>
      <c r="DP141" s="145"/>
      <c r="DQ141" s="231"/>
      <c r="DR141" s="145"/>
      <c r="DS141" s="145"/>
      <c r="DT141" s="231"/>
      <c r="DU141" s="145"/>
      <c r="DV141" s="145"/>
      <c r="DW141" s="145"/>
      <c r="DX141" s="145"/>
      <c r="DY141" s="145"/>
      <c r="DZ141" s="145"/>
      <c r="EA141" s="145"/>
      <c r="EB141" s="145"/>
      <c r="EC141" s="145"/>
      <c r="ED141" s="145"/>
      <c r="EE141" s="145"/>
      <c r="EN141" s="145"/>
    </row>
    <row r="142" spans="1:215" ht="20.100000000000001" customHeight="1">
      <c r="A142" s="145"/>
      <c r="B142" s="223"/>
      <c r="C142" s="145"/>
      <c r="D142" s="145"/>
      <c r="E142" s="145"/>
      <c r="F142" s="145"/>
      <c r="G142" s="145"/>
      <c r="H142" s="145"/>
      <c r="I142" s="25"/>
      <c r="J142" s="145"/>
      <c r="K142" s="145"/>
      <c r="L142" s="145"/>
      <c r="M142" s="145"/>
      <c r="N142" s="145"/>
      <c r="O142" s="145"/>
      <c r="P142" s="145"/>
      <c r="Q142" s="145"/>
      <c r="R142" s="145"/>
      <c r="S142" s="145"/>
      <c r="T142" s="145"/>
      <c r="U142" s="145"/>
      <c r="V142" s="145"/>
      <c r="W142" s="145"/>
      <c r="X142" s="145"/>
      <c r="Y142" s="145"/>
      <c r="Z142" s="145"/>
      <c r="AA142" s="145"/>
      <c r="AB142" s="145"/>
      <c r="AC142" s="145"/>
      <c r="AD142" s="145"/>
      <c r="AE142" s="145"/>
      <c r="AF142" s="145"/>
      <c r="AG142" s="145"/>
      <c r="AH142" s="145"/>
      <c r="AI142" s="145"/>
      <c r="AJ142" s="145"/>
      <c r="AK142" s="145"/>
      <c r="AL142" s="145"/>
      <c r="AM142" s="145"/>
      <c r="AN142" s="145"/>
      <c r="AO142" s="145"/>
      <c r="AP142" s="145"/>
      <c r="AQ142" s="145"/>
      <c r="AR142" s="145"/>
      <c r="AS142" s="145"/>
      <c r="AT142" s="145"/>
      <c r="AU142" s="145"/>
      <c r="AV142" s="145"/>
      <c r="AW142" s="145"/>
      <c r="AX142" s="145"/>
      <c r="AY142" s="145"/>
      <c r="AZ142" s="145"/>
      <c r="BA142" s="145"/>
      <c r="BB142" s="145"/>
      <c r="BC142" s="145"/>
      <c r="BD142" s="145"/>
      <c r="BE142" s="145"/>
      <c r="BF142" s="145"/>
      <c r="BG142" s="145"/>
      <c r="BH142" s="145"/>
      <c r="BI142" s="145"/>
      <c r="BJ142" s="145"/>
      <c r="BK142" s="145"/>
      <c r="BL142" s="145"/>
      <c r="BM142" s="145"/>
      <c r="BN142" s="145"/>
      <c r="BO142" s="145"/>
      <c r="BP142" s="145"/>
      <c r="BQ142" s="145"/>
      <c r="BR142" s="145"/>
      <c r="BS142" s="145"/>
      <c r="BT142" s="145"/>
      <c r="BU142" s="145"/>
      <c r="BV142" s="145"/>
      <c r="BW142" s="145"/>
      <c r="BX142" s="145"/>
      <c r="BY142" s="145"/>
      <c r="BZ142" s="145"/>
      <c r="CA142" s="145"/>
      <c r="CB142" s="145"/>
      <c r="CC142" s="145"/>
      <c r="CD142" s="145"/>
      <c r="CE142" s="145"/>
      <c r="CF142" s="145"/>
      <c r="CG142" s="145"/>
      <c r="CH142" s="145"/>
      <c r="CI142" s="145"/>
      <c r="CJ142" s="145"/>
      <c r="CK142" s="145"/>
      <c r="CL142" s="145"/>
      <c r="CM142" s="145"/>
      <c r="CN142" s="145"/>
      <c r="CO142" s="145"/>
      <c r="CP142" s="145"/>
      <c r="CQ142" s="145"/>
      <c r="CR142" s="145"/>
      <c r="CS142" s="145"/>
      <c r="CT142" s="145"/>
      <c r="CU142" s="145"/>
      <c r="CV142" s="145"/>
      <c r="CW142" s="145"/>
      <c r="CX142" s="145"/>
      <c r="CY142" s="145"/>
      <c r="CZ142" s="145"/>
      <c r="DA142" s="145"/>
      <c r="DB142" s="145"/>
      <c r="DC142" s="145"/>
      <c r="DD142" s="145"/>
      <c r="DE142" s="145"/>
      <c r="DF142" s="145"/>
      <c r="DG142" s="145"/>
      <c r="DH142" s="145"/>
      <c r="DI142" s="145"/>
      <c r="DJ142" s="145"/>
      <c r="DK142" s="145"/>
      <c r="DL142" s="145"/>
      <c r="DM142" s="145"/>
      <c r="DN142" s="145"/>
      <c r="DO142" s="145"/>
      <c r="DP142" s="145"/>
      <c r="DQ142" s="145"/>
      <c r="DR142" s="145"/>
      <c r="DS142" s="145"/>
      <c r="DT142" s="145"/>
      <c r="DU142" s="145"/>
      <c r="DV142" s="145"/>
      <c r="DW142" s="145"/>
      <c r="DX142" s="145"/>
      <c r="DY142" s="145"/>
      <c r="DZ142" s="145"/>
      <c r="EA142" s="145"/>
      <c r="EB142" s="145"/>
      <c r="EC142" s="145"/>
      <c r="ED142" s="145"/>
      <c r="EE142" s="145"/>
      <c r="EN142" s="145"/>
    </row>
    <row r="143" spans="1:215" ht="20.100000000000001" customHeight="1">
      <c r="A143" s="145"/>
      <c r="B143" s="223"/>
      <c r="C143" s="145"/>
      <c r="D143" s="145"/>
      <c r="E143" s="145"/>
      <c r="F143" s="145"/>
      <c r="G143" s="145"/>
      <c r="H143" s="145"/>
      <c r="I143" s="25"/>
      <c r="J143" s="145"/>
      <c r="K143" s="145"/>
      <c r="L143" s="145"/>
      <c r="M143" s="145"/>
      <c r="N143" s="145"/>
      <c r="O143" s="145"/>
      <c r="P143" s="145"/>
      <c r="Q143" s="145"/>
      <c r="R143" s="145"/>
      <c r="S143" s="145"/>
      <c r="T143" s="145"/>
      <c r="U143" s="145"/>
      <c r="V143" s="145"/>
      <c r="W143" s="145"/>
      <c r="X143" s="145"/>
      <c r="Y143" s="145"/>
      <c r="Z143" s="145"/>
      <c r="AA143" s="145"/>
      <c r="AB143" s="145"/>
      <c r="AC143" s="145"/>
      <c r="AD143" s="145"/>
      <c r="AE143" s="145"/>
      <c r="AF143" s="145"/>
      <c r="AG143" s="145"/>
      <c r="AH143" s="145"/>
      <c r="AI143" s="145"/>
      <c r="AJ143" s="145"/>
      <c r="AK143" s="145"/>
      <c r="AL143" s="145"/>
      <c r="AM143" s="145"/>
      <c r="AN143" s="145"/>
      <c r="AO143" s="145"/>
      <c r="AP143" s="145"/>
      <c r="AQ143" s="145"/>
      <c r="AR143" s="145"/>
      <c r="AS143" s="145"/>
      <c r="AT143" s="145"/>
      <c r="AU143" s="145"/>
      <c r="AV143" s="145"/>
      <c r="AW143" s="145"/>
      <c r="AX143" s="145"/>
      <c r="AY143" s="145"/>
      <c r="AZ143" s="145"/>
      <c r="BA143" s="145"/>
      <c r="BB143" s="145"/>
      <c r="BC143" s="145"/>
      <c r="BD143" s="145"/>
      <c r="BE143" s="145"/>
      <c r="BF143" s="145"/>
      <c r="BG143" s="145"/>
      <c r="BH143" s="145"/>
      <c r="BI143" s="145"/>
      <c r="BJ143" s="145"/>
      <c r="BK143" s="145"/>
      <c r="BL143" s="145"/>
      <c r="BM143" s="145"/>
      <c r="BN143" s="145"/>
      <c r="BO143" s="145"/>
      <c r="BP143" s="145"/>
      <c r="BQ143" s="145"/>
      <c r="BR143" s="145"/>
      <c r="BS143" s="145"/>
      <c r="BT143" s="145"/>
      <c r="BU143" s="145"/>
      <c r="BV143" s="145"/>
      <c r="BW143" s="145"/>
      <c r="BX143" s="145"/>
      <c r="BY143" s="145"/>
      <c r="BZ143" s="145"/>
      <c r="CA143" s="145"/>
      <c r="CB143" s="145"/>
      <c r="CC143" s="145"/>
      <c r="CD143" s="145"/>
      <c r="CE143" s="145"/>
      <c r="CF143" s="145"/>
      <c r="CG143" s="145"/>
      <c r="CH143" s="145"/>
      <c r="CI143" s="145"/>
      <c r="CJ143" s="145"/>
      <c r="CK143" s="145"/>
      <c r="CL143" s="145"/>
      <c r="CM143" s="145"/>
      <c r="CN143" s="145"/>
      <c r="CO143" s="145"/>
      <c r="CP143" s="145"/>
      <c r="CQ143" s="145"/>
      <c r="CR143" s="145"/>
      <c r="CS143" s="145"/>
      <c r="CT143" s="145"/>
      <c r="CU143" s="145"/>
      <c r="CV143" s="145"/>
      <c r="CW143" s="145"/>
      <c r="CX143" s="145"/>
      <c r="CY143" s="145"/>
      <c r="CZ143" s="145"/>
      <c r="DA143" s="145"/>
      <c r="DB143" s="145"/>
      <c r="DC143" s="145"/>
      <c r="DD143" s="145"/>
      <c r="DE143" s="145"/>
      <c r="DF143" s="145"/>
      <c r="DG143" s="145"/>
      <c r="DH143" s="145"/>
      <c r="DI143" s="145"/>
      <c r="DJ143" s="145"/>
      <c r="DK143" s="145"/>
      <c r="DL143" s="145"/>
      <c r="DM143" s="145"/>
      <c r="DN143" s="145"/>
      <c r="DO143" s="145"/>
      <c r="DP143" s="145"/>
      <c r="DQ143" s="145"/>
      <c r="DR143" s="145"/>
      <c r="DS143" s="145"/>
      <c r="DT143" s="145"/>
      <c r="DU143" s="145"/>
      <c r="DV143" s="145"/>
      <c r="DW143" s="145"/>
      <c r="DX143" s="145"/>
      <c r="DY143" s="145"/>
      <c r="DZ143" s="145"/>
      <c r="EA143" s="145"/>
      <c r="EB143" s="145"/>
      <c r="EC143" s="145"/>
      <c r="ED143" s="145"/>
      <c r="EE143" s="145"/>
      <c r="EN143" s="145"/>
    </row>
    <row r="144" spans="1:215" ht="20.100000000000001" customHeight="1">
      <c r="A144" s="145"/>
      <c r="B144" s="223"/>
      <c r="C144" s="145"/>
      <c r="D144" s="145"/>
      <c r="E144" s="145"/>
      <c r="F144" s="145"/>
      <c r="G144" s="145"/>
      <c r="H144" s="145"/>
      <c r="I144" s="25"/>
      <c r="J144" s="145"/>
      <c r="K144" s="145"/>
      <c r="L144" s="145"/>
      <c r="M144" s="145"/>
      <c r="N144" s="145"/>
      <c r="O144" s="145"/>
      <c r="P144" s="145"/>
      <c r="Q144" s="145"/>
      <c r="R144" s="145"/>
      <c r="S144" s="145"/>
      <c r="T144" s="145"/>
      <c r="U144" s="145"/>
      <c r="V144" s="145"/>
      <c r="W144" s="145"/>
      <c r="X144" s="145"/>
      <c r="Y144" s="145"/>
      <c r="Z144" s="145"/>
      <c r="AA144" s="145"/>
      <c r="AB144" s="145"/>
      <c r="AC144" s="145"/>
      <c r="AD144" s="145"/>
      <c r="AE144" s="145"/>
      <c r="AF144" s="145"/>
      <c r="AG144" s="145"/>
      <c r="AH144" s="145"/>
      <c r="AI144" s="145"/>
      <c r="AJ144" s="145"/>
      <c r="AK144" s="145"/>
      <c r="AL144" s="145"/>
      <c r="AM144" s="145"/>
      <c r="AN144" s="145"/>
      <c r="AO144" s="145"/>
      <c r="AP144" s="145"/>
      <c r="AQ144" s="145"/>
      <c r="AR144" s="145"/>
      <c r="AS144" s="145"/>
      <c r="AT144" s="145"/>
      <c r="AU144" s="145"/>
      <c r="AV144" s="145"/>
      <c r="AW144" s="145"/>
      <c r="AX144" s="145"/>
      <c r="AY144" s="145"/>
      <c r="AZ144" s="145"/>
      <c r="BA144" s="145"/>
      <c r="BB144" s="145"/>
      <c r="BC144" s="145"/>
      <c r="BD144" s="145"/>
      <c r="BE144" s="145"/>
      <c r="BF144" s="145"/>
      <c r="BG144" s="145"/>
      <c r="BH144" s="145"/>
      <c r="BI144" s="145"/>
      <c r="BJ144" s="145"/>
      <c r="BK144" s="145"/>
      <c r="BL144" s="145"/>
      <c r="BM144" s="145"/>
      <c r="BN144" s="145"/>
      <c r="BO144" s="145"/>
      <c r="BP144" s="145"/>
      <c r="BQ144" s="145"/>
      <c r="BR144" s="145"/>
      <c r="BS144" s="145"/>
      <c r="BT144" s="145"/>
      <c r="BU144" s="145"/>
      <c r="BV144" s="145"/>
      <c r="BW144" s="145"/>
      <c r="BX144" s="145"/>
      <c r="BY144" s="145"/>
      <c r="BZ144" s="145"/>
      <c r="CA144" s="145"/>
      <c r="CB144" s="145"/>
      <c r="CC144" s="145"/>
      <c r="CD144" s="145"/>
      <c r="CE144" s="145"/>
      <c r="CF144" s="145"/>
      <c r="CG144" s="145"/>
      <c r="CH144" s="145"/>
      <c r="CI144" s="145"/>
      <c r="CJ144" s="145"/>
      <c r="CK144" s="145"/>
      <c r="CL144" s="145"/>
      <c r="CM144" s="145"/>
      <c r="CN144" s="145"/>
      <c r="CO144" s="145"/>
      <c r="CP144" s="145"/>
      <c r="CQ144" s="145"/>
      <c r="CR144" s="145"/>
      <c r="CS144" s="145"/>
      <c r="CT144" s="145"/>
      <c r="CU144" s="145"/>
      <c r="CV144" s="145"/>
      <c r="CW144" s="145"/>
      <c r="CX144" s="145"/>
      <c r="CY144" s="145"/>
      <c r="CZ144" s="145"/>
      <c r="DA144" s="145"/>
      <c r="DB144" s="145"/>
      <c r="DC144" s="145"/>
      <c r="DD144" s="145"/>
      <c r="DE144" s="145"/>
      <c r="DF144" s="145"/>
      <c r="DG144" s="145"/>
      <c r="DH144" s="145"/>
      <c r="DI144" s="145"/>
      <c r="DJ144" s="145"/>
      <c r="DK144" s="145"/>
      <c r="DL144" s="145"/>
      <c r="DM144" s="145"/>
      <c r="DN144" s="145"/>
      <c r="DO144" s="145"/>
      <c r="DP144" s="145"/>
      <c r="DQ144" s="145"/>
      <c r="DR144" s="145"/>
      <c r="DS144" s="145"/>
      <c r="DT144" s="145"/>
      <c r="DU144" s="145"/>
      <c r="DV144" s="145"/>
      <c r="DW144" s="145"/>
      <c r="DX144" s="145"/>
      <c r="DY144" s="145"/>
      <c r="DZ144" s="145"/>
      <c r="EA144" s="145"/>
      <c r="EB144" s="145"/>
      <c r="EC144" s="145"/>
      <c r="ED144" s="145"/>
      <c r="EE144" s="145"/>
      <c r="EN144" s="145"/>
    </row>
    <row r="145" spans="1:144" ht="20.100000000000001" customHeight="1">
      <c r="A145" s="145"/>
      <c r="B145" s="223"/>
      <c r="C145" s="145"/>
      <c r="D145" s="145"/>
      <c r="E145" s="145"/>
      <c r="F145" s="145"/>
      <c r="G145" s="145"/>
      <c r="H145" s="145"/>
      <c r="I145" s="25"/>
      <c r="J145" s="145"/>
      <c r="K145" s="145"/>
      <c r="L145" s="145"/>
      <c r="M145" s="145"/>
      <c r="N145" s="145"/>
      <c r="O145" s="145"/>
      <c r="P145" s="145"/>
      <c r="Q145" s="145"/>
      <c r="R145" s="145"/>
      <c r="S145" s="145"/>
      <c r="T145" s="145"/>
      <c r="U145" s="145"/>
      <c r="V145" s="145"/>
      <c r="W145" s="145"/>
      <c r="X145" s="145"/>
      <c r="Y145" s="145"/>
      <c r="Z145" s="145"/>
      <c r="AA145" s="145"/>
      <c r="AB145" s="145"/>
      <c r="AC145" s="145"/>
      <c r="AD145" s="145"/>
      <c r="AE145" s="145"/>
      <c r="AF145" s="145"/>
      <c r="AG145" s="145"/>
      <c r="AH145" s="145"/>
      <c r="AI145" s="145"/>
      <c r="AJ145" s="145"/>
      <c r="AK145" s="145"/>
      <c r="AL145" s="145"/>
      <c r="AM145" s="145"/>
      <c r="AN145" s="145"/>
      <c r="AO145" s="145"/>
      <c r="AP145" s="145"/>
      <c r="AQ145" s="145"/>
      <c r="AR145" s="145"/>
      <c r="AS145" s="145"/>
      <c r="AT145" s="145"/>
      <c r="AU145" s="145"/>
      <c r="AV145" s="145"/>
      <c r="AW145" s="145"/>
      <c r="AX145" s="145"/>
      <c r="AY145" s="145"/>
      <c r="AZ145" s="145"/>
      <c r="BA145" s="145"/>
      <c r="BB145" s="145"/>
      <c r="BC145" s="145"/>
      <c r="BD145" s="145"/>
      <c r="BE145" s="145"/>
      <c r="BF145" s="145"/>
      <c r="BG145" s="145"/>
      <c r="BH145" s="145"/>
      <c r="BI145" s="145"/>
      <c r="BJ145" s="145"/>
      <c r="BK145" s="145"/>
      <c r="BL145" s="145"/>
      <c r="BM145" s="145"/>
      <c r="BN145" s="145"/>
      <c r="BO145" s="145"/>
      <c r="BP145" s="145"/>
      <c r="BQ145" s="145"/>
      <c r="BR145" s="145"/>
      <c r="BS145" s="145"/>
      <c r="BT145" s="145"/>
      <c r="BU145" s="145"/>
      <c r="BV145" s="145"/>
      <c r="BW145" s="145"/>
      <c r="BX145" s="145"/>
      <c r="BY145" s="145"/>
      <c r="BZ145" s="145"/>
      <c r="CA145" s="145"/>
      <c r="CB145" s="145"/>
      <c r="CC145" s="145"/>
      <c r="CD145" s="145"/>
      <c r="CE145" s="145"/>
      <c r="CF145" s="145"/>
      <c r="CG145" s="145"/>
      <c r="CH145" s="145"/>
      <c r="CI145" s="145"/>
      <c r="CJ145" s="145"/>
      <c r="CK145" s="145"/>
      <c r="CL145" s="145"/>
      <c r="CM145" s="145"/>
      <c r="CN145" s="145"/>
      <c r="CO145" s="145"/>
      <c r="CP145" s="145"/>
      <c r="CQ145" s="145"/>
      <c r="CR145" s="145"/>
      <c r="CS145" s="145"/>
      <c r="CT145" s="145"/>
      <c r="CU145" s="145"/>
      <c r="CV145" s="145"/>
      <c r="CW145" s="145"/>
      <c r="CX145" s="145"/>
      <c r="CY145" s="145"/>
      <c r="CZ145" s="145"/>
      <c r="DA145" s="145"/>
      <c r="DB145" s="145"/>
      <c r="DC145" s="145"/>
      <c r="DD145" s="145"/>
      <c r="DE145" s="145"/>
      <c r="DF145" s="145"/>
      <c r="DG145" s="145"/>
      <c r="DH145" s="145"/>
      <c r="DI145" s="145"/>
      <c r="DJ145" s="145"/>
      <c r="DK145" s="145"/>
      <c r="DL145" s="145"/>
      <c r="DM145" s="145"/>
      <c r="DN145" s="145"/>
      <c r="DO145" s="145"/>
      <c r="DP145" s="145"/>
      <c r="DQ145" s="145"/>
      <c r="DR145" s="145"/>
      <c r="DS145" s="145"/>
      <c r="DT145" s="145"/>
      <c r="DU145" s="145"/>
      <c r="DV145" s="145"/>
      <c r="DW145" s="145"/>
      <c r="DX145" s="145"/>
      <c r="DY145" s="145"/>
      <c r="DZ145" s="145"/>
      <c r="EA145" s="145"/>
      <c r="EB145" s="145"/>
      <c r="EC145" s="145"/>
      <c r="ED145" s="145"/>
      <c r="EE145" s="145"/>
      <c r="EN145" s="145"/>
    </row>
    <row r="146" spans="1:144" ht="20.100000000000001" customHeight="1">
      <c r="A146" s="145"/>
      <c r="B146" s="223"/>
      <c r="C146" s="145"/>
      <c r="D146" s="145"/>
      <c r="E146" s="145"/>
      <c r="F146" s="145"/>
      <c r="G146" s="145"/>
      <c r="H146" s="145"/>
      <c r="I146" s="25"/>
      <c r="J146" s="145"/>
      <c r="K146" s="145"/>
      <c r="L146" s="145"/>
      <c r="M146" s="145"/>
      <c r="N146" s="145"/>
      <c r="O146" s="145"/>
      <c r="P146" s="145"/>
      <c r="Q146" s="145"/>
      <c r="R146" s="145"/>
      <c r="S146" s="145"/>
      <c r="T146" s="145"/>
      <c r="U146" s="145"/>
      <c r="V146" s="145"/>
      <c r="W146" s="145"/>
      <c r="X146" s="145"/>
      <c r="Y146" s="145"/>
      <c r="Z146" s="145"/>
      <c r="AA146" s="145"/>
      <c r="AB146" s="145"/>
      <c r="AC146" s="145"/>
      <c r="AD146" s="145"/>
      <c r="AE146" s="145"/>
      <c r="AF146" s="145"/>
      <c r="AG146" s="145"/>
      <c r="AH146" s="145"/>
      <c r="AI146" s="145"/>
      <c r="AJ146" s="145"/>
      <c r="AK146" s="145"/>
      <c r="AL146" s="145"/>
      <c r="AM146" s="145"/>
      <c r="AN146" s="145"/>
      <c r="AO146" s="145"/>
      <c r="AP146" s="145"/>
      <c r="AQ146" s="145"/>
      <c r="AR146" s="145"/>
      <c r="AS146" s="145"/>
      <c r="AT146" s="145"/>
      <c r="AU146" s="145"/>
      <c r="AV146" s="145"/>
      <c r="AW146" s="145"/>
      <c r="AX146" s="145"/>
      <c r="AY146" s="145"/>
      <c r="AZ146" s="145"/>
      <c r="BA146" s="145"/>
      <c r="BB146" s="145"/>
      <c r="BC146" s="145"/>
      <c r="BD146" s="145"/>
      <c r="BE146" s="145"/>
      <c r="BF146" s="145"/>
      <c r="BG146" s="145"/>
      <c r="BH146" s="145"/>
      <c r="BI146" s="145"/>
      <c r="BJ146" s="145"/>
      <c r="BK146" s="145"/>
      <c r="BL146" s="145"/>
      <c r="BM146" s="145"/>
      <c r="BN146" s="145"/>
      <c r="BO146" s="145"/>
      <c r="BP146" s="145"/>
      <c r="BQ146" s="145"/>
      <c r="BR146" s="145"/>
      <c r="BS146" s="145"/>
      <c r="BT146" s="145"/>
      <c r="BU146" s="145"/>
      <c r="BV146" s="145"/>
      <c r="BW146" s="145"/>
      <c r="BX146" s="145"/>
      <c r="BY146" s="145"/>
      <c r="BZ146" s="145"/>
      <c r="CA146" s="145"/>
      <c r="CB146" s="145"/>
      <c r="CC146" s="145"/>
      <c r="CD146" s="145"/>
      <c r="CE146" s="145"/>
      <c r="CF146" s="145"/>
      <c r="CG146" s="145"/>
      <c r="CH146" s="145"/>
      <c r="CI146" s="145"/>
      <c r="CJ146" s="145"/>
      <c r="CK146" s="145"/>
      <c r="CL146" s="145"/>
      <c r="CM146" s="145"/>
      <c r="CN146" s="145"/>
      <c r="CO146" s="145"/>
      <c r="CP146" s="145"/>
      <c r="CQ146" s="145"/>
      <c r="CR146" s="145"/>
      <c r="CS146" s="145"/>
      <c r="CT146" s="145"/>
      <c r="CU146" s="145"/>
      <c r="CV146" s="145"/>
      <c r="CW146" s="145"/>
      <c r="CX146" s="145"/>
      <c r="CY146" s="145"/>
      <c r="CZ146" s="145"/>
      <c r="DA146" s="145"/>
      <c r="DB146" s="145"/>
      <c r="DC146" s="145"/>
      <c r="DD146" s="145"/>
      <c r="DE146" s="145"/>
      <c r="DF146" s="145"/>
      <c r="DG146" s="145"/>
      <c r="DH146" s="145"/>
      <c r="DI146" s="145"/>
      <c r="DJ146" s="145"/>
      <c r="DK146" s="145"/>
      <c r="DL146" s="145"/>
      <c r="DM146" s="145"/>
      <c r="DN146" s="145"/>
      <c r="DO146" s="145"/>
      <c r="DP146" s="145"/>
      <c r="DQ146" s="145"/>
      <c r="DR146" s="145"/>
      <c r="DS146" s="145"/>
      <c r="DT146" s="145"/>
      <c r="DU146" s="145"/>
      <c r="DV146" s="145"/>
      <c r="DW146" s="145"/>
      <c r="DX146" s="145"/>
      <c r="DY146" s="145"/>
      <c r="DZ146" s="145"/>
      <c r="EA146" s="145"/>
      <c r="EB146" s="145"/>
      <c r="EC146" s="145"/>
      <c r="ED146" s="145"/>
      <c r="EE146" s="145"/>
      <c r="EN146" s="145"/>
    </row>
    <row r="147" spans="1:144" ht="20.100000000000001" customHeight="1">
      <c r="A147" s="145"/>
      <c r="B147" s="223"/>
      <c r="C147" s="145"/>
      <c r="D147" s="145"/>
      <c r="E147" s="145"/>
      <c r="F147" s="145"/>
      <c r="G147" s="145"/>
      <c r="H147" s="145"/>
      <c r="I147" s="25"/>
      <c r="J147" s="145"/>
      <c r="K147" s="145"/>
      <c r="L147" s="145"/>
      <c r="M147" s="145"/>
      <c r="N147" s="145"/>
      <c r="O147" s="145"/>
      <c r="P147" s="145"/>
      <c r="Q147" s="145"/>
      <c r="R147" s="145"/>
      <c r="S147" s="145"/>
      <c r="T147" s="145"/>
      <c r="U147" s="145"/>
      <c r="V147" s="145"/>
      <c r="W147" s="145"/>
      <c r="X147" s="145"/>
      <c r="Y147" s="145"/>
      <c r="Z147" s="145"/>
      <c r="AA147" s="145"/>
      <c r="AB147" s="145"/>
      <c r="AC147" s="145"/>
      <c r="AD147" s="145"/>
      <c r="AE147" s="145"/>
      <c r="AF147" s="145"/>
      <c r="AG147" s="145"/>
      <c r="AH147" s="145"/>
      <c r="AI147" s="145"/>
      <c r="AJ147" s="145"/>
      <c r="AK147" s="145"/>
      <c r="AL147" s="145"/>
      <c r="AM147" s="145"/>
      <c r="AN147" s="145"/>
      <c r="AO147" s="145"/>
      <c r="AP147" s="145"/>
      <c r="AQ147" s="145"/>
      <c r="AR147" s="145"/>
      <c r="AS147" s="145"/>
      <c r="AT147" s="145"/>
      <c r="AU147" s="145"/>
      <c r="AV147" s="145"/>
      <c r="AW147" s="145"/>
      <c r="AX147" s="145"/>
      <c r="AY147" s="145"/>
      <c r="AZ147" s="145"/>
      <c r="BA147" s="145"/>
      <c r="BB147" s="145"/>
      <c r="BC147" s="145"/>
      <c r="BD147" s="145"/>
      <c r="BE147" s="145"/>
      <c r="BF147" s="145"/>
      <c r="BG147" s="145"/>
      <c r="BH147" s="145"/>
      <c r="BI147" s="145"/>
      <c r="BJ147" s="145"/>
      <c r="BK147" s="145"/>
      <c r="BL147" s="145"/>
      <c r="BM147" s="145"/>
      <c r="BN147" s="145"/>
      <c r="BO147" s="145"/>
      <c r="BP147" s="145"/>
      <c r="BQ147" s="145"/>
      <c r="BR147" s="145"/>
      <c r="BS147" s="145"/>
      <c r="BT147" s="145"/>
      <c r="BU147" s="145"/>
      <c r="BV147" s="145"/>
      <c r="BW147" s="145"/>
      <c r="BX147" s="145"/>
      <c r="BY147" s="145"/>
      <c r="BZ147" s="145"/>
      <c r="CA147" s="145"/>
      <c r="CB147" s="145"/>
      <c r="CC147" s="145"/>
      <c r="CD147" s="145"/>
      <c r="CE147" s="145"/>
      <c r="CF147" s="145"/>
      <c r="CG147" s="145"/>
      <c r="CH147" s="145"/>
      <c r="CI147" s="145"/>
      <c r="CJ147" s="145"/>
      <c r="CK147" s="145"/>
      <c r="CL147" s="145"/>
      <c r="CM147" s="145"/>
      <c r="CN147" s="145"/>
      <c r="CO147" s="145"/>
      <c r="CP147" s="145"/>
      <c r="CQ147" s="145"/>
      <c r="CR147" s="145"/>
      <c r="CS147" s="145"/>
      <c r="CT147" s="145"/>
      <c r="CU147" s="145"/>
      <c r="CV147" s="145"/>
      <c r="CW147" s="145"/>
      <c r="CX147" s="145"/>
      <c r="CY147" s="145"/>
      <c r="CZ147" s="145"/>
      <c r="DA147" s="145"/>
      <c r="DB147" s="145"/>
      <c r="DC147" s="145"/>
      <c r="DD147" s="145"/>
      <c r="DE147" s="145"/>
      <c r="DF147" s="145"/>
      <c r="DG147" s="145"/>
      <c r="DH147" s="145"/>
      <c r="DI147" s="145"/>
      <c r="DJ147" s="145"/>
      <c r="DK147" s="145"/>
      <c r="DL147" s="145"/>
      <c r="DM147" s="145"/>
      <c r="DN147" s="145"/>
      <c r="DO147" s="145"/>
      <c r="DP147" s="145"/>
      <c r="DQ147" s="145"/>
      <c r="DR147" s="145"/>
      <c r="DS147" s="145"/>
      <c r="DT147" s="145"/>
      <c r="DU147" s="145"/>
      <c r="DV147" s="145"/>
      <c r="DW147" s="145"/>
      <c r="DX147" s="145"/>
      <c r="DY147" s="145"/>
      <c r="DZ147" s="145"/>
      <c r="EA147" s="145"/>
      <c r="EB147" s="145"/>
      <c r="EC147" s="145"/>
      <c r="ED147" s="145"/>
      <c r="EE147" s="145"/>
      <c r="EN147" s="145"/>
    </row>
    <row r="148" spans="1:144" ht="20.100000000000001" customHeight="1">
      <c r="A148" s="145"/>
      <c r="B148" s="223"/>
      <c r="C148" s="145"/>
      <c r="D148" s="145"/>
      <c r="E148" s="145"/>
      <c r="F148" s="145"/>
      <c r="G148" s="145"/>
      <c r="H148" s="145"/>
      <c r="I148" s="25"/>
      <c r="J148" s="145"/>
      <c r="K148" s="145"/>
      <c r="L148" s="145"/>
      <c r="M148" s="145"/>
      <c r="N148" s="145"/>
      <c r="O148" s="145"/>
      <c r="P148" s="145"/>
      <c r="Q148" s="145"/>
      <c r="R148" s="145"/>
      <c r="S148" s="145"/>
      <c r="T148" s="145"/>
      <c r="U148" s="145"/>
      <c r="V148" s="145"/>
      <c r="W148" s="145"/>
      <c r="X148" s="145"/>
      <c r="Y148" s="145"/>
      <c r="Z148" s="145"/>
      <c r="AA148" s="145"/>
      <c r="AB148" s="145"/>
      <c r="AC148" s="145"/>
      <c r="AD148" s="145"/>
      <c r="AE148" s="145"/>
      <c r="AF148" s="145"/>
      <c r="AG148" s="145"/>
      <c r="AH148" s="145"/>
      <c r="AI148" s="145"/>
      <c r="AJ148" s="145"/>
      <c r="AK148" s="145"/>
      <c r="AL148" s="145"/>
      <c r="AM148" s="145"/>
      <c r="AN148" s="145"/>
      <c r="AO148" s="145"/>
      <c r="AP148" s="145"/>
      <c r="AQ148" s="145"/>
      <c r="AR148" s="145"/>
      <c r="AS148" s="145"/>
      <c r="AT148" s="145"/>
      <c r="AU148" s="145"/>
      <c r="AV148" s="145"/>
      <c r="AW148" s="145"/>
      <c r="AX148" s="145"/>
      <c r="AY148" s="145"/>
      <c r="AZ148" s="145"/>
      <c r="BA148" s="145"/>
      <c r="BB148" s="145"/>
      <c r="BC148" s="145"/>
      <c r="BD148" s="145"/>
      <c r="BE148" s="145"/>
      <c r="BF148" s="145"/>
      <c r="BG148" s="145"/>
      <c r="BH148" s="145"/>
      <c r="BI148" s="145"/>
      <c r="BJ148" s="145"/>
      <c r="BK148" s="145"/>
      <c r="BL148" s="145"/>
      <c r="BM148" s="145"/>
      <c r="BN148" s="145"/>
      <c r="BO148" s="145"/>
      <c r="BP148" s="145"/>
      <c r="BQ148" s="145"/>
      <c r="BR148" s="145"/>
      <c r="BS148" s="145"/>
      <c r="BT148" s="145"/>
      <c r="BU148" s="145"/>
      <c r="BV148" s="145"/>
      <c r="BW148" s="145"/>
      <c r="BX148" s="145"/>
      <c r="BY148" s="145"/>
      <c r="BZ148" s="145"/>
      <c r="CA148" s="145"/>
      <c r="CB148" s="145"/>
      <c r="CC148" s="145"/>
      <c r="CD148" s="145"/>
      <c r="CE148" s="145"/>
      <c r="CF148" s="145"/>
      <c r="CG148" s="145"/>
      <c r="CH148" s="145"/>
      <c r="CI148" s="145"/>
      <c r="CJ148" s="145"/>
      <c r="CK148" s="145"/>
      <c r="CL148" s="145"/>
      <c r="CM148" s="145"/>
      <c r="CN148" s="145"/>
      <c r="CO148" s="145"/>
      <c r="CP148" s="145"/>
      <c r="CQ148" s="145"/>
      <c r="CR148" s="145"/>
      <c r="CS148" s="145"/>
      <c r="CT148" s="145"/>
      <c r="CU148" s="145"/>
      <c r="CV148" s="145"/>
      <c r="CW148" s="145"/>
      <c r="CX148" s="145"/>
      <c r="CY148" s="145"/>
      <c r="CZ148" s="145"/>
      <c r="DA148" s="145"/>
      <c r="DB148" s="145"/>
      <c r="DC148" s="145"/>
      <c r="DD148" s="145"/>
      <c r="DE148" s="145"/>
      <c r="DF148" s="145"/>
      <c r="DG148" s="145"/>
      <c r="DH148" s="145"/>
      <c r="DI148" s="145"/>
      <c r="DJ148" s="145"/>
      <c r="DK148" s="145"/>
      <c r="DL148" s="145"/>
      <c r="DM148" s="145"/>
      <c r="DN148" s="145"/>
      <c r="DO148" s="145"/>
      <c r="DP148" s="145"/>
      <c r="DQ148" s="145"/>
      <c r="DR148" s="145"/>
      <c r="DS148" s="145"/>
      <c r="DT148" s="145"/>
      <c r="DU148" s="145"/>
      <c r="DV148" s="145"/>
      <c r="DW148" s="145"/>
      <c r="DX148" s="145"/>
      <c r="DY148" s="145"/>
      <c r="DZ148" s="145"/>
      <c r="EA148" s="145"/>
      <c r="EB148" s="145"/>
      <c r="EC148" s="145"/>
      <c r="ED148" s="145"/>
      <c r="EE148" s="145"/>
      <c r="EN148" s="145"/>
    </row>
    <row r="149" spans="1:144" ht="20.100000000000001" customHeight="1">
      <c r="A149" s="145"/>
      <c r="B149" s="223"/>
      <c r="C149" s="145"/>
      <c r="D149" s="145"/>
      <c r="E149" s="145"/>
      <c r="F149" s="145"/>
      <c r="G149" s="145"/>
      <c r="H149" s="145"/>
      <c r="I149" s="25"/>
      <c r="J149" s="145"/>
      <c r="K149" s="145"/>
      <c r="L149" s="145"/>
      <c r="M149" s="145"/>
      <c r="N149" s="145"/>
      <c r="O149" s="145"/>
      <c r="P149" s="145"/>
      <c r="Q149" s="145"/>
      <c r="R149" s="145"/>
      <c r="S149" s="145"/>
      <c r="T149" s="145"/>
      <c r="U149" s="145"/>
      <c r="V149" s="145"/>
      <c r="W149" s="145"/>
      <c r="X149" s="145"/>
      <c r="Y149" s="145"/>
      <c r="Z149" s="145"/>
      <c r="AA149" s="145"/>
      <c r="AB149" s="145"/>
      <c r="AC149" s="145"/>
      <c r="AD149" s="145"/>
      <c r="AE149" s="145"/>
      <c r="AF149" s="145"/>
      <c r="AG149" s="145"/>
      <c r="AH149" s="145"/>
      <c r="AI149" s="145"/>
      <c r="AJ149" s="145"/>
      <c r="AK149" s="145"/>
      <c r="AL149" s="145"/>
      <c r="AM149" s="145"/>
      <c r="AN149" s="145"/>
      <c r="AO149" s="145"/>
      <c r="AP149" s="145"/>
      <c r="AQ149" s="145"/>
      <c r="AR149" s="145"/>
      <c r="AS149" s="145"/>
      <c r="AT149" s="145"/>
      <c r="AU149" s="145"/>
      <c r="AV149" s="145"/>
      <c r="AW149" s="145"/>
      <c r="AX149" s="145"/>
      <c r="AY149" s="145"/>
      <c r="AZ149" s="145"/>
      <c r="BA149" s="145"/>
      <c r="BB149" s="145"/>
      <c r="BC149" s="145"/>
      <c r="BD149" s="145"/>
      <c r="BE149" s="145"/>
      <c r="BF149" s="145"/>
      <c r="BG149" s="145"/>
      <c r="BH149" s="145"/>
      <c r="BI149" s="145"/>
      <c r="BJ149" s="145"/>
      <c r="BK149" s="145"/>
      <c r="BL149" s="145"/>
      <c r="BM149" s="145"/>
      <c r="BN149" s="145"/>
      <c r="BO149" s="145"/>
      <c r="BP149" s="145"/>
      <c r="BQ149" s="145"/>
      <c r="BR149" s="145"/>
      <c r="BS149" s="145"/>
      <c r="BT149" s="145"/>
      <c r="BU149" s="145"/>
      <c r="BV149" s="145"/>
      <c r="BW149" s="145"/>
      <c r="BX149" s="145"/>
      <c r="BY149" s="145"/>
      <c r="BZ149" s="145"/>
      <c r="CA149" s="145"/>
      <c r="CB149" s="145"/>
      <c r="CC149" s="145"/>
      <c r="CD149" s="145"/>
      <c r="CE149" s="145"/>
      <c r="CF149" s="145"/>
      <c r="CG149" s="145"/>
      <c r="CH149" s="145"/>
      <c r="CI149" s="145"/>
      <c r="CJ149" s="145"/>
      <c r="CK149" s="145"/>
      <c r="CL149" s="145"/>
      <c r="CM149" s="145"/>
      <c r="CN149" s="145"/>
      <c r="CO149" s="145"/>
      <c r="CP149" s="145"/>
      <c r="CQ149" s="145"/>
      <c r="CR149" s="145"/>
      <c r="CS149" s="145"/>
      <c r="CT149" s="145"/>
      <c r="CU149" s="145"/>
      <c r="CV149" s="145"/>
      <c r="CW149" s="145"/>
      <c r="CX149" s="145"/>
      <c r="CY149" s="145"/>
      <c r="CZ149" s="145"/>
      <c r="DA149" s="145"/>
      <c r="DB149" s="145"/>
      <c r="DC149" s="145"/>
      <c r="DD149" s="145"/>
      <c r="DE149" s="145"/>
      <c r="DF149" s="145"/>
      <c r="DG149" s="145"/>
      <c r="DH149" s="145"/>
      <c r="DI149" s="145"/>
      <c r="DJ149" s="145"/>
      <c r="DK149" s="145"/>
      <c r="DL149" s="145"/>
      <c r="DM149" s="145"/>
      <c r="DN149" s="145"/>
      <c r="DO149" s="145"/>
      <c r="DP149" s="145"/>
      <c r="DQ149" s="145"/>
      <c r="DR149" s="145"/>
      <c r="DS149" s="145"/>
      <c r="DT149" s="145"/>
      <c r="DU149" s="145"/>
      <c r="DV149" s="145"/>
      <c r="DW149" s="145"/>
      <c r="DX149" s="145"/>
      <c r="DY149" s="145"/>
      <c r="DZ149" s="145"/>
      <c r="EA149" s="145"/>
      <c r="EB149" s="145"/>
      <c r="EC149" s="145"/>
      <c r="ED149" s="145"/>
      <c r="EE149" s="145"/>
      <c r="EN149" s="145"/>
    </row>
    <row r="150" spans="1:144" ht="20.100000000000001" customHeight="1">
      <c r="A150" s="145"/>
      <c r="B150" s="223"/>
      <c r="C150" s="145"/>
      <c r="D150" s="145"/>
      <c r="E150" s="145"/>
      <c r="F150" s="145"/>
      <c r="G150" s="145"/>
      <c r="H150" s="145"/>
      <c r="I150" s="25"/>
      <c r="J150" s="145"/>
      <c r="K150" s="145"/>
      <c r="L150" s="145"/>
      <c r="M150" s="145"/>
      <c r="N150" s="145"/>
      <c r="O150" s="145"/>
      <c r="P150" s="145"/>
      <c r="Q150" s="145"/>
      <c r="R150" s="145"/>
      <c r="S150" s="145"/>
      <c r="T150" s="145"/>
      <c r="U150" s="145"/>
      <c r="V150" s="145"/>
      <c r="W150" s="145"/>
      <c r="X150" s="145"/>
      <c r="Y150" s="145"/>
      <c r="Z150" s="145"/>
      <c r="AA150" s="145"/>
      <c r="AB150" s="145"/>
      <c r="AC150" s="145"/>
      <c r="AD150" s="145"/>
      <c r="AE150" s="145"/>
      <c r="AF150" s="145"/>
      <c r="AG150" s="145"/>
      <c r="AH150" s="145"/>
      <c r="AI150" s="145"/>
      <c r="AJ150" s="145"/>
      <c r="AK150" s="145"/>
      <c r="AL150" s="145"/>
      <c r="AM150" s="145"/>
      <c r="AN150" s="145"/>
      <c r="AO150" s="145"/>
      <c r="AP150" s="145"/>
      <c r="AQ150" s="145"/>
      <c r="AR150" s="145"/>
      <c r="AS150" s="145"/>
      <c r="AT150" s="145"/>
      <c r="AU150" s="145"/>
      <c r="AV150" s="145"/>
      <c r="AW150" s="145"/>
      <c r="AX150" s="145"/>
      <c r="AY150" s="145"/>
      <c r="AZ150" s="145"/>
      <c r="BA150" s="145"/>
      <c r="BB150" s="145"/>
      <c r="BC150" s="145"/>
      <c r="BD150" s="145"/>
      <c r="BE150" s="145"/>
      <c r="BF150" s="145"/>
      <c r="BG150" s="145"/>
      <c r="BH150" s="145"/>
      <c r="BI150" s="145"/>
      <c r="BJ150" s="145"/>
      <c r="BK150" s="145"/>
      <c r="BL150" s="145"/>
      <c r="BM150" s="145"/>
      <c r="BN150" s="145"/>
      <c r="BO150" s="145"/>
      <c r="BP150" s="145"/>
      <c r="BQ150" s="145"/>
      <c r="BR150" s="145"/>
      <c r="BS150" s="145"/>
      <c r="BT150" s="145"/>
      <c r="BU150" s="145"/>
      <c r="BV150" s="145"/>
      <c r="BW150" s="145"/>
      <c r="BX150" s="145"/>
      <c r="BY150" s="145"/>
      <c r="BZ150" s="145"/>
      <c r="CA150" s="145"/>
      <c r="CB150" s="145"/>
      <c r="CC150" s="145"/>
      <c r="CD150" s="145"/>
      <c r="CE150" s="145"/>
      <c r="CF150" s="145"/>
      <c r="CG150" s="145"/>
      <c r="CH150" s="145"/>
      <c r="CI150" s="145"/>
      <c r="CJ150" s="145"/>
      <c r="CK150" s="145"/>
      <c r="CL150" s="145"/>
      <c r="CM150" s="145"/>
      <c r="CN150" s="145"/>
      <c r="CO150" s="145"/>
      <c r="CP150" s="145"/>
      <c r="CQ150" s="145"/>
      <c r="CR150" s="145"/>
      <c r="CS150" s="145"/>
      <c r="CT150" s="145"/>
      <c r="CU150" s="145"/>
      <c r="CV150" s="145"/>
      <c r="CW150" s="145"/>
      <c r="CX150" s="145"/>
      <c r="CY150" s="145"/>
      <c r="CZ150" s="145"/>
      <c r="DA150" s="145"/>
      <c r="DB150" s="145"/>
      <c r="DC150" s="145"/>
      <c r="DD150" s="145"/>
      <c r="DE150" s="145"/>
      <c r="DF150" s="145"/>
      <c r="DG150" s="145"/>
      <c r="DH150" s="145"/>
      <c r="DI150" s="145"/>
      <c r="DJ150" s="145"/>
      <c r="DK150" s="145"/>
      <c r="DL150" s="145"/>
      <c r="DM150" s="145"/>
      <c r="DN150" s="145"/>
      <c r="DO150" s="145"/>
      <c r="DP150" s="145"/>
      <c r="DQ150" s="145"/>
      <c r="DR150" s="145"/>
      <c r="DS150" s="145"/>
      <c r="DT150" s="145"/>
      <c r="DU150" s="145"/>
      <c r="DV150" s="145"/>
      <c r="DW150" s="145"/>
      <c r="DX150" s="145"/>
      <c r="DY150" s="145"/>
      <c r="DZ150" s="145"/>
      <c r="EA150" s="145"/>
      <c r="EB150" s="145"/>
      <c r="EC150" s="145"/>
      <c r="ED150" s="145"/>
      <c r="EE150" s="145"/>
      <c r="EN150" s="145"/>
    </row>
    <row r="151" spans="1:144" ht="20.100000000000001" customHeight="1">
      <c r="A151" s="145"/>
      <c r="B151" s="223"/>
      <c r="C151" s="145"/>
      <c r="D151" s="145"/>
      <c r="E151" s="145"/>
      <c r="F151" s="145"/>
      <c r="G151" s="145"/>
      <c r="H151" s="145"/>
      <c r="I151" s="25"/>
      <c r="J151" s="145"/>
      <c r="K151" s="145"/>
      <c r="L151" s="145"/>
      <c r="M151" s="145"/>
      <c r="N151" s="145"/>
      <c r="O151" s="145"/>
      <c r="P151" s="145"/>
      <c r="Q151" s="145"/>
      <c r="R151" s="145"/>
      <c r="S151" s="145"/>
      <c r="T151" s="145"/>
      <c r="U151" s="145"/>
      <c r="V151" s="145"/>
      <c r="W151" s="145"/>
      <c r="X151" s="145"/>
      <c r="Y151" s="145"/>
      <c r="Z151" s="145"/>
      <c r="AA151" s="145"/>
      <c r="AB151" s="145"/>
      <c r="AC151" s="145"/>
      <c r="AD151" s="145"/>
      <c r="AE151" s="145"/>
      <c r="AF151" s="145"/>
      <c r="AG151" s="145"/>
      <c r="AH151" s="145"/>
      <c r="AI151" s="145"/>
      <c r="AJ151" s="145"/>
      <c r="AK151" s="145"/>
      <c r="AL151" s="145"/>
      <c r="AM151" s="145"/>
      <c r="AN151" s="145"/>
      <c r="AO151" s="145"/>
      <c r="AP151" s="145"/>
      <c r="AQ151" s="145"/>
      <c r="AR151" s="145"/>
      <c r="AS151" s="145"/>
      <c r="AT151" s="145"/>
      <c r="AU151" s="145"/>
      <c r="AV151" s="145"/>
      <c r="AW151" s="145"/>
      <c r="AX151" s="145"/>
      <c r="AY151" s="145"/>
      <c r="AZ151" s="145"/>
      <c r="BA151" s="145"/>
      <c r="BB151" s="145"/>
      <c r="BC151" s="145"/>
      <c r="BD151" s="145"/>
      <c r="BE151" s="145"/>
      <c r="BF151" s="145"/>
      <c r="BG151" s="145"/>
      <c r="BH151" s="145"/>
      <c r="BI151" s="145"/>
      <c r="BJ151" s="145"/>
      <c r="BK151" s="145"/>
      <c r="BL151" s="145"/>
      <c r="BM151" s="145"/>
      <c r="BN151" s="145"/>
      <c r="BO151" s="145"/>
      <c r="BP151" s="145"/>
      <c r="BQ151" s="145"/>
      <c r="BR151" s="145"/>
      <c r="BS151" s="145"/>
      <c r="BT151" s="145"/>
      <c r="BU151" s="145"/>
      <c r="BV151" s="145"/>
      <c r="BW151" s="145"/>
      <c r="BX151" s="145"/>
      <c r="BY151" s="145"/>
      <c r="BZ151" s="145"/>
      <c r="CA151" s="145"/>
      <c r="CB151" s="145"/>
      <c r="CC151" s="145"/>
      <c r="CD151" s="145"/>
      <c r="CE151" s="145"/>
      <c r="CF151" s="145"/>
      <c r="CG151" s="145"/>
      <c r="CH151" s="145"/>
      <c r="CI151" s="145"/>
      <c r="CJ151" s="145"/>
      <c r="CK151" s="145"/>
      <c r="CL151" s="145"/>
      <c r="CM151" s="145"/>
      <c r="CN151" s="145"/>
      <c r="CO151" s="145"/>
      <c r="CP151" s="145"/>
      <c r="CQ151" s="145"/>
      <c r="CR151" s="145"/>
      <c r="CS151" s="145"/>
      <c r="CT151" s="145"/>
      <c r="CU151" s="145"/>
      <c r="CV151" s="145"/>
      <c r="CW151" s="145"/>
      <c r="CX151" s="145"/>
      <c r="CY151" s="145"/>
      <c r="CZ151" s="145"/>
      <c r="DA151" s="145"/>
      <c r="DB151" s="145"/>
      <c r="DC151" s="145"/>
      <c r="DD151" s="145"/>
      <c r="DE151" s="145"/>
      <c r="DF151" s="145"/>
      <c r="DG151" s="145"/>
      <c r="DH151" s="145"/>
      <c r="DI151" s="145"/>
      <c r="DJ151" s="145"/>
      <c r="DK151" s="145"/>
      <c r="DL151" s="145"/>
      <c r="DM151" s="145"/>
      <c r="DN151" s="145"/>
      <c r="DO151" s="145"/>
      <c r="DP151" s="145"/>
      <c r="DQ151" s="145"/>
      <c r="DR151" s="145"/>
      <c r="DS151" s="145"/>
      <c r="DT151" s="145"/>
      <c r="DU151" s="145"/>
      <c r="DV151" s="145"/>
      <c r="DW151" s="145"/>
      <c r="DX151" s="145"/>
      <c r="DY151" s="145"/>
      <c r="DZ151" s="145"/>
      <c r="EA151" s="145"/>
      <c r="EB151" s="145"/>
      <c r="EC151" s="145"/>
      <c r="ED151" s="145"/>
      <c r="EE151" s="145"/>
      <c r="EN151" s="145"/>
    </row>
    <row r="152" spans="1:144" ht="20.100000000000001" customHeight="1">
      <c r="A152" s="145"/>
      <c r="B152" s="223"/>
      <c r="C152" s="145"/>
      <c r="D152" s="145"/>
      <c r="E152" s="145"/>
      <c r="F152" s="145"/>
      <c r="G152" s="145"/>
      <c r="H152" s="145"/>
      <c r="I152" s="25"/>
      <c r="J152" s="145"/>
      <c r="K152" s="145"/>
      <c r="L152" s="145"/>
      <c r="M152" s="145"/>
      <c r="N152" s="145"/>
      <c r="O152" s="145"/>
      <c r="P152" s="145"/>
      <c r="Q152" s="145"/>
      <c r="R152" s="145"/>
      <c r="S152" s="145"/>
      <c r="T152" s="145"/>
      <c r="U152" s="145"/>
      <c r="V152" s="145"/>
      <c r="W152" s="145"/>
      <c r="X152" s="145"/>
      <c r="Y152" s="145"/>
      <c r="Z152" s="145"/>
      <c r="AA152" s="145"/>
      <c r="AB152" s="145"/>
      <c r="AC152" s="145"/>
      <c r="AD152" s="145"/>
      <c r="AE152" s="145"/>
      <c r="AF152" s="145"/>
      <c r="AG152" s="145"/>
      <c r="AH152" s="145"/>
      <c r="AI152" s="145"/>
      <c r="AJ152" s="145"/>
      <c r="AK152" s="145"/>
      <c r="AL152" s="145"/>
      <c r="AM152" s="145"/>
      <c r="AN152" s="145"/>
      <c r="AO152" s="145"/>
      <c r="AP152" s="145"/>
      <c r="AQ152" s="145"/>
      <c r="AR152" s="145"/>
      <c r="AS152" s="145"/>
      <c r="AT152" s="145"/>
      <c r="AU152" s="145"/>
      <c r="AV152" s="145"/>
      <c r="AW152" s="145"/>
      <c r="AX152" s="145"/>
      <c r="AY152" s="145"/>
      <c r="AZ152" s="145"/>
      <c r="BA152" s="145"/>
      <c r="BB152" s="145"/>
      <c r="BC152" s="145"/>
      <c r="BD152" s="145"/>
      <c r="BE152" s="145"/>
      <c r="BF152" s="145"/>
      <c r="BG152" s="145"/>
      <c r="BH152" s="145"/>
      <c r="BI152" s="145"/>
      <c r="BJ152" s="145"/>
      <c r="BK152" s="145"/>
      <c r="BL152" s="145"/>
      <c r="BM152" s="145"/>
      <c r="BN152" s="145"/>
      <c r="BO152" s="145"/>
      <c r="BP152" s="145"/>
      <c r="BQ152" s="145"/>
      <c r="BR152" s="145"/>
      <c r="BS152" s="145"/>
      <c r="BT152" s="145"/>
      <c r="BU152" s="145"/>
      <c r="BV152" s="145"/>
      <c r="BW152" s="145"/>
      <c r="BX152" s="145"/>
      <c r="BY152" s="145"/>
      <c r="BZ152" s="145"/>
      <c r="CA152" s="145"/>
      <c r="CB152" s="145"/>
      <c r="CC152" s="145"/>
      <c r="CD152" s="145"/>
      <c r="CE152" s="145"/>
      <c r="CF152" s="145"/>
      <c r="CG152" s="145"/>
      <c r="CH152" s="145"/>
      <c r="CI152" s="145"/>
      <c r="CJ152" s="145"/>
      <c r="CK152" s="145"/>
      <c r="CL152" s="145"/>
      <c r="CM152" s="145"/>
      <c r="CN152" s="145"/>
      <c r="CO152" s="145"/>
      <c r="CP152" s="145"/>
      <c r="CQ152" s="145"/>
      <c r="CR152" s="145"/>
      <c r="CS152" s="145"/>
      <c r="CT152" s="145"/>
      <c r="CU152" s="145"/>
      <c r="CV152" s="145"/>
      <c r="CW152" s="145"/>
      <c r="CX152" s="145"/>
      <c r="CY152" s="145"/>
      <c r="CZ152" s="145"/>
      <c r="DA152" s="145"/>
      <c r="DB152" s="145"/>
      <c r="DC152" s="145"/>
      <c r="DD152" s="145"/>
      <c r="DE152" s="145"/>
      <c r="DF152" s="145"/>
      <c r="DG152" s="145"/>
      <c r="DH152" s="145"/>
      <c r="DI152" s="145"/>
      <c r="DJ152" s="145"/>
      <c r="DK152" s="145"/>
      <c r="DL152" s="145"/>
      <c r="DM152" s="145"/>
      <c r="DN152" s="145"/>
      <c r="DO152" s="145"/>
      <c r="DP152" s="145"/>
      <c r="DQ152" s="145"/>
      <c r="DR152" s="145"/>
      <c r="DS152" s="145"/>
      <c r="DT152" s="145"/>
      <c r="DU152" s="145"/>
      <c r="DV152" s="145"/>
      <c r="DW152" s="145"/>
      <c r="DX152" s="145"/>
      <c r="DY152" s="145"/>
      <c r="DZ152" s="145"/>
      <c r="EA152" s="145"/>
      <c r="EB152" s="145"/>
      <c r="EC152" s="145"/>
      <c r="ED152" s="145"/>
      <c r="EE152" s="145"/>
      <c r="EN152" s="145"/>
    </row>
    <row r="153" spans="1:144" ht="20.100000000000001" customHeight="1">
      <c r="A153" s="145"/>
      <c r="B153" s="223"/>
      <c r="C153" s="145"/>
      <c r="D153" s="145"/>
      <c r="E153" s="145"/>
      <c r="F153" s="145"/>
      <c r="G153" s="145"/>
      <c r="H153" s="145"/>
      <c r="I153" s="25"/>
      <c r="J153" s="145"/>
      <c r="K153" s="145"/>
      <c r="L153" s="145"/>
      <c r="M153" s="145"/>
      <c r="N153" s="145"/>
      <c r="O153" s="145"/>
      <c r="P153" s="145"/>
      <c r="Q153" s="145"/>
      <c r="R153" s="145"/>
      <c r="S153" s="145"/>
      <c r="T153" s="145"/>
      <c r="U153" s="145"/>
      <c r="V153" s="145"/>
      <c r="W153" s="145"/>
      <c r="X153" s="145"/>
      <c r="Y153" s="145"/>
      <c r="Z153" s="145"/>
      <c r="AA153" s="145"/>
      <c r="AB153" s="145"/>
      <c r="AC153" s="145"/>
      <c r="AD153" s="145"/>
      <c r="AE153" s="145"/>
      <c r="AF153" s="145"/>
      <c r="AG153" s="145"/>
      <c r="AH153" s="145"/>
      <c r="AI153" s="145"/>
      <c r="AJ153" s="145"/>
      <c r="AK153" s="145"/>
      <c r="AL153" s="145"/>
      <c r="AM153" s="145"/>
      <c r="AN153" s="145"/>
      <c r="AO153" s="145"/>
      <c r="AP153" s="145"/>
      <c r="AQ153" s="145"/>
      <c r="AR153" s="145"/>
      <c r="AS153" s="145"/>
      <c r="AT153" s="145"/>
      <c r="AU153" s="145"/>
      <c r="AV153" s="145"/>
      <c r="AW153" s="145"/>
      <c r="AX153" s="145"/>
      <c r="AY153" s="145"/>
      <c r="AZ153" s="145"/>
      <c r="BA153" s="145"/>
      <c r="BB153" s="145"/>
      <c r="BC153" s="145"/>
      <c r="BD153" s="145"/>
      <c r="BE153" s="145"/>
      <c r="BF153" s="145"/>
      <c r="BG153" s="145"/>
      <c r="BH153" s="145"/>
      <c r="BI153" s="145"/>
      <c r="BJ153" s="145"/>
      <c r="BK153" s="145"/>
      <c r="BL153" s="145"/>
      <c r="BM153" s="145"/>
      <c r="BN153" s="145"/>
      <c r="BO153" s="145"/>
      <c r="BP153" s="145"/>
      <c r="BQ153" s="145"/>
      <c r="BR153" s="145"/>
      <c r="BS153" s="145"/>
      <c r="BT153" s="145"/>
      <c r="BU153" s="145"/>
      <c r="BV153" s="145"/>
      <c r="BW153" s="145"/>
      <c r="BX153" s="145"/>
      <c r="BY153" s="145"/>
      <c r="BZ153" s="145"/>
      <c r="CA153" s="145"/>
      <c r="CB153" s="145"/>
      <c r="CC153" s="145"/>
      <c r="CD153" s="145"/>
      <c r="CE153" s="145"/>
      <c r="CF153" s="145"/>
      <c r="CG153" s="145"/>
      <c r="CH153" s="145"/>
      <c r="CI153" s="145"/>
      <c r="CJ153" s="145"/>
      <c r="CK153" s="145"/>
      <c r="CL153" s="145"/>
      <c r="CM153" s="145"/>
      <c r="CN153" s="145"/>
      <c r="CO153" s="145"/>
      <c r="CP153" s="145"/>
      <c r="CQ153" s="145"/>
      <c r="CR153" s="145"/>
      <c r="CS153" s="145"/>
      <c r="CT153" s="145"/>
      <c r="CU153" s="145"/>
      <c r="CV153" s="145"/>
      <c r="CW153" s="145"/>
      <c r="CX153" s="145"/>
      <c r="CY153" s="145"/>
      <c r="CZ153" s="145"/>
      <c r="DA153" s="145"/>
      <c r="DB153" s="145"/>
      <c r="DC153" s="145"/>
      <c r="DD153" s="145"/>
      <c r="DE153" s="145"/>
      <c r="DF153" s="145"/>
      <c r="DG153" s="145"/>
      <c r="DH153" s="145"/>
      <c r="DI153" s="145"/>
      <c r="DJ153" s="145"/>
      <c r="DK153" s="145"/>
      <c r="DL153" s="145"/>
      <c r="DM153" s="145"/>
      <c r="DN153" s="145"/>
      <c r="DO153" s="145"/>
      <c r="DP153" s="145"/>
      <c r="DQ153" s="145"/>
      <c r="DR153" s="145"/>
      <c r="DS153" s="145"/>
      <c r="DT153" s="145"/>
      <c r="DU153" s="145"/>
      <c r="DV153" s="145"/>
      <c r="DW153" s="145"/>
      <c r="DX153" s="145"/>
      <c r="DY153" s="145"/>
      <c r="DZ153" s="145"/>
      <c r="EA153" s="145"/>
      <c r="EB153" s="145"/>
      <c r="EC153" s="145"/>
      <c r="ED153" s="145"/>
      <c r="EE153" s="145"/>
      <c r="EN153" s="145"/>
    </row>
    <row r="154" spans="1:144" ht="20.100000000000001" customHeight="1">
      <c r="A154" s="145"/>
      <c r="B154" s="223"/>
      <c r="C154" s="145"/>
      <c r="D154" s="145"/>
      <c r="E154" s="145"/>
      <c r="F154" s="145"/>
      <c r="G154" s="145"/>
      <c r="H154" s="145"/>
      <c r="I154" s="25"/>
      <c r="J154" s="145"/>
      <c r="K154" s="145"/>
      <c r="L154" s="145"/>
      <c r="M154" s="145"/>
      <c r="N154" s="145"/>
      <c r="O154" s="145"/>
      <c r="P154" s="145"/>
      <c r="Q154" s="145"/>
      <c r="R154" s="145"/>
      <c r="S154" s="145"/>
      <c r="T154" s="145"/>
      <c r="U154" s="145"/>
      <c r="V154" s="145"/>
      <c r="W154" s="145"/>
      <c r="X154" s="145"/>
      <c r="Y154" s="145"/>
      <c r="Z154" s="145"/>
      <c r="AA154" s="145"/>
      <c r="AB154" s="145"/>
      <c r="AC154" s="145"/>
      <c r="AD154" s="145"/>
      <c r="AE154" s="145"/>
      <c r="AF154" s="145"/>
      <c r="AG154" s="145"/>
      <c r="AH154" s="145"/>
      <c r="AI154" s="145"/>
      <c r="AJ154" s="145"/>
      <c r="AK154" s="145"/>
      <c r="AL154" s="145"/>
      <c r="AM154" s="145"/>
      <c r="AN154" s="145"/>
      <c r="AO154" s="145"/>
      <c r="AP154" s="145"/>
      <c r="AQ154" s="145"/>
      <c r="AR154" s="145"/>
      <c r="AS154" s="145"/>
      <c r="AT154" s="145"/>
      <c r="AU154" s="145"/>
      <c r="AV154" s="145"/>
      <c r="AW154" s="145"/>
      <c r="AX154" s="145"/>
      <c r="AY154" s="145"/>
      <c r="AZ154" s="145"/>
      <c r="BA154" s="145"/>
      <c r="BB154" s="145"/>
      <c r="BC154" s="145"/>
      <c r="BD154" s="145"/>
      <c r="BE154" s="145"/>
      <c r="BF154" s="145"/>
      <c r="BG154" s="145"/>
      <c r="BH154" s="145"/>
      <c r="BI154" s="145"/>
      <c r="BJ154" s="145"/>
      <c r="BK154" s="145"/>
      <c r="BL154" s="145"/>
      <c r="BM154" s="145"/>
      <c r="BN154" s="145"/>
      <c r="BO154" s="145"/>
      <c r="BP154" s="145"/>
      <c r="BQ154" s="145"/>
      <c r="BR154" s="145"/>
      <c r="BS154" s="145"/>
      <c r="BT154" s="145"/>
      <c r="BU154" s="145"/>
      <c r="BV154" s="145"/>
      <c r="BW154" s="145"/>
      <c r="BX154" s="145"/>
      <c r="BY154" s="145"/>
      <c r="BZ154" s="145"/>
      <c r="CA154" s="145"/>
      <c r="CB154" s="145"/>
      <c r="CC154" s="145"/>
      <c r="CD154" s="145"/>
      <c r="CE154" s="145"/>
      <c r="CF154" s="145"/>
      <c r="CG154" s="145"/>
      <c r="CH154" s="145"/>
      <c r="CI154" s="145"/>
      <c r="CJ154" s="145"/>
      <c r="CK154" s="145"/>
      <c r="CL154" s="145"/>
      <c r="CM154" s="145"/>
      <c r="CN154" s="145"/>
      <c r="CO154" s="145"/>
      <c r="CP154" s="145"/>
      <c r="CQ154" s="145"/>
      <c r="CR154" s="145"/>
      <c r="CS154" s="145"/>
      <c r="CT154" s="145"/>
      <c r="CU154" s="145"/>
      <c r="CV154" s="145"/>
      <c r="CW154" s="145"/>
      <c r="CX154" s="145"/>
      <c r="CY154" s="145"/>
      <c r="CZ154" s="145"/>
      <c r="DA154" s="145"/>
      <c r="DB154" s="145"/>
      <c r="DC154" s="145"/>
      <c r="DD154" s="145"/>
      <c r="DE154" s="145"/>
      <c r="DF154" s="145"/>
      <c r="DG154" s="145"/>
      <c r="DH154" s="145"/>
      <c r="DI154" s="145"/>
      <c r="DJ154" s="145"/>
      <c r="DK154" s="145"/>
      <c r="DL154" s="145"/>
      <c r="DM154" s="145"/>
      <c r="DN154" s="145"/>
      <c r="DO154" s="145"/>
      <c r="DP154" s="145"/>
      <c r="DQ154" s="145"/>
      <c r="DR154" s="145"/>
      <c r="DS154" s="145"/>
      <c r="DT154" s="145"/>
      <c r="DU154" s="145"/>
      <c r="DV154" s="145"/>
      <c r="DW154" s="145"/>
      <c r="DX154" s="145"/>
      <c r="DY154" s="145"/>
      <c r="DZ154" s="145"/>
      <c r="EA154" s="145"/>
      <c r="EB154" s="145"/>
      <c r="EC154" s="145"/>
      <c r="ED154" s="145"/>
      <c r="EE154" s="145"/>
      <c r="EN154" s="145"/>
    </row>
    <row r="155" spans="1:144" ht="20.100000000000001" customHeight="1">
      <c r="A155" s="145"/>
      <c r="B155" s="223"/>
      <c r="C155" s="145"/>
      <c r="D155" s="145"/>
      <c r="E155" s="145"/>
      <c r="F155" s="145"/>
      <c r="G155" s="145"/>
      <c r="H155" s="145"/>
      <c r="I155" s="25"/>
      <c r="J155" s="145"/>
      <c r="K155" s="145"/>
      <c r="L155" s="145"/>
      <c r="M155" s="145"/>
      <c r="N155" s="145"/>
      <c r="O155" s="145"/>
      <c r="P155" s="145"/>
      <c r="Q155" s="145"/>
      <c r="R155" s="145"/>
      <c r="S155" s="145"/>
      <c r="T155" s="145"/>
      <c r="U155" s="145"/>
      <c r="V155" s="145"/>
      <c r="W155" s="145"/>
      <c r="X155" s="145"/>
      <c r="Y155" s="145"/>
      <c r="Z155" s="145"/>
      <c r="AA155" s="145"/>
      <c r="AB155" s="145"/>
      <c r="AC155" s="145"/>
      <c r="AD155" s="145"/>
      <c r="AE155" s="145"/>
      <c r="AF155" s="145"/>
      <c r="AG155" s="145"/>
      <c r="AH155" s="145"/>
      <c r="AI155" s="145"/>
      <c r="AJ155" s="145"/>
      <c r="AK155" s="145"/>
      <c r="AL155" s="145"/>
      <c r="AM155" s="145"/>
      <c r="AN155" s="145"/>
      <c r="AO155" s="145"/>
      <c r="AP155" s="145"/>
      <c r="AQ155" s="145"/>
      <c r="AR155" s="145"/>
      <c r="AS155" s="145"/>
      <c r="AT155" s="145"/>
      <c r="AU155" s="145"/>
      <c r="AV155" s="145"/>
      <c r="AW155" s="145"/>
      <c r="AX155" s="145"/>
      <c r="AY155" s="145"/>
      <c r="AZ155" s="145"/>
      <c r="BA155" s="145"/>
      <c r="BB155" s="145"/>
      <c r="BC155" s="145"/>
      <c r="BD155" s="145"/>
      <c r="BE155" s="145"/>
      <c r="BF155" s="145"/>
      <c r="BG155" s="145"/>
      <c r="BH155" s="145"/>
      <c r="BI155" s="145"/>
      <c r="BJ155" s="145"/>
      <c r="BK155" s="145"/>
      <c r="BL155" s="145"/>
      <c r="BM155" s="145"/>
      <c r="BN155" s="145"/>
      <c r="BO155" s="145"/>
      <c r="BP155" s="145"/>
      <c r="BQ155" s="145"/>
      <c r="BR155" s="145"/>
      <c r="BS155" s="145"/>
      <c r="BT155" s="145"/>
      <c r="BU155" s="145"/>
      <c r="BV155" s="145"/>
      <c r="BW155" s="145"/>
      <c r="BX155" s="145"/>
      <c r="BY155" s="145"/>
      <c r="BZ155" s="145"/>
      <c r="CA155" s="145"/>
      <c r="CB155" s="145"/>
      <c r="CC155" s="145"/>
      <c r="CD155" s="145"/>
      <c r="CE155" s="145"/>
      <c r="CF155" s="145"/>
      <c r="CG155" s="145"/>
      <c r="CH155" s="145"/>
      <c r="CI155" s="145"/>
      <c r="CJ155" s="145"/>
      <c r="CK155" s="145"/>
      <c r="CL155" s="145"/>
      <c r="CM155" s="145"/>
      <c r="CN155" s="145"/>
      <c r="CO155" s="145"/>
      <c r="CP155" s="145"/>
      <c r="CQ155" s="145"/>
      <c r="CR155" s="145"/>
      <c r="CS155" s="145"/>
      <c r="CT155" s="145"/>
      <c r="CU155" s="145"/>
      <c r="CV155" s="145"/>
      <c r="CW155" s="145"/>
      <c r="CX155" s="145"/>
      <c r="CY155" s="145"/>
      <c r="CZ155" s="145"/>
      <c r="DA155" s="145"/>
      <c r="DB155" s="145"/>
      <c r="DC155" s="145"/>
      <c r="DD155" s="145"/>
      <c r="DE155" s="145"/>
      <c r="DF155" s="145"/>
      <c r="DG155" s="145"/>
      <c r="DH155" s="145"/>
      <c r="DI155" s="145"/>
      <c r="DJ155" s="145"/>
      <c r="DK155" s="145"/>
      <c r="DL155" s="145"/>
      <c r="DM155" s="145"/>
      <c r="DN155" s="145"/>
      <c r="DO155" s="145"/>
      <c r="DP155" s="145"/>
      <c r="DQ155" s="145"/>
      <c r="DR155" s="145"/>
      <c r="DS155" s="145"/>
      <c r="DT155" s="145"/>
      <c r="DU155" s="145"/>
      <c r="DV155" s="145"/>
      <c r="DW155" s="145"/>
      <c r="DX155" s="145"/>
      <c r="DY155" s="145"/>
      <c r="DZ155" s="145"/>
      <c r="EA155" s="145"/>
      <c r="EB155" s="145"/>
      <c r="EC155" s="145"/>
      <c r="ED155" s="145"/>
      <c r="EE155" s="145"/>
      <c r="EN155" s="145"/>
    </row>
    <row r="156" spans="1:144" ht="20.100000000000001" customHeight="1">
      <c r="A156" s="145"/>
      <c r="B156" s="223"/>
      <c r="C156" s="145"/>
      <c r="D156" s="145"/>
      <c r="E156" s="145"/>
      <c r="F156" s="145"/>
      <c r="G156" s="145"/>
      <c r="H156" s="145"/>
      <c r="I156" s="25"/>
      <c r="J156" s="145"/>
      <c r="K156" s="145"/>
      <c r="L156" s="145"/>
      <c r="M156" s="145"/>
      <c r="N156" s="145"/>
      <c r="O156" s="145"/>
      <c r="P156" s="145"/>
      <c r="Q156" s="145"/>
      <c r="R156" s="145"/>
      <c r="S156" s="145"/>
      <c r="T156" s="145"/>
      <c r="U156" s="145"/>
      <c r="V156" s="145"/>
      <c r="W156" s="145"/>
      <c r="X156" s="145"/>
      <c r="Y156" s="145"/>
      <c r="Z156" s="145"/>
      <c r="AA156" s="145"/>
      <c r="AB156" s="145"/>
      <c r="AC156" s="145"/>
      <c r="AD156" s="145"/>
      <c r="AE156" s="145"/>
      <c r="AF156" s="145"/>
      <c r="AG156" s="145"/>
      <c r="AH156" s="145"/>
      <c r="AI156" s="145"/>
      <c r="AJ156" s="145"/>
      <c r="AK156" s="145"/>
      <c r="AL156" s="145"/>
      <c r="AM156" s="145"/>
      <c r="AN156" s="145"/>
      <c r="AO156" s="145"/>
      <c r="AP156" s="145"/>
      <c r="AQ156" s="145"/>
      <c r="AR156" s="145"/>
      <c r="AS156" s="145"/>
      <c r="AT156" s="145"/>
      <c r="AU156" s="145"/>
      <c r="AV156" s="145"/>
      <c r="AW156" s="145"/>
      <c r="AX156" s="145"/>
      <c r="AY156" s="145"/>
      <c r="AZ156" s="145"/>
      <c r="BA156" s="145"/>
      <c r="BB156" s="145"/>
      <c r="BC156" s="145"/>
      <c r="BD156" s="145"/>
      <c r="BE156" s="145"/>
      <c r="BF156" s="145"/>
      <c r="BG156" s="145"/>
      <c r="BH156" s="145"/>
      <c r="BI156" s="145"/>
      <c r="BJ156" s="145"/>
      <c r="BK156" s="145"/>
      <c r="BL156" s="145"/>
      <c r="BM156" s="145"/>
      <c r="BN156" s="145"/>
      <c r="BO156" s="145"/>
      <c r="BP156" s="145"/>
      <c r="BQ156" s="145"/>
      <c r="BR156" s="145"/>
      <c r="BS156" s="145"/>
      <c r="BT156" s="145"/>
      <c r="BU156" s="145"/>
      <c r="BV156" s="145"/>
      <c r="BW156" s="145"/>
      <c r="BX156" s="145"/>
      <c r="BY156" s="145"/>
      <c r="BZ156" s="145"/>
      <c r="CA156" s="145"/>
      <c r="CB156" s="145"/>
      <c r="CC156" s="145"/>
      <c r="CD156" s="145"/>
      <c r="CE156" s="145"/>
      <c r="CF156" s="145"/>
      <c r="CG156" s="145"/>
      <c r="CH156" s="145"/>
      <c r="CI156" s="145"/>
      <c r="CJ156" s="145"/>
      <c r="CK156" s="145"/>
      <c r="CL156" s="145"/>
      <c r="CM156" s="145"/>
      <c r="CN156" s="145"/>
      <c r="CO156" s="145"/>
      <c r="CP156" s="145"/>
      <c r="CQ156" s="145"/>
      <c r="CR156" s="145"/>
      <c r="CS156" s="145"/>
      <c r="CT156" s="145"/>
      <c r="CU156" s="145"/>
      <c r="CV156" s="145"/>
      <c r="CW156" s="145"/>
      <c r="CX156" s="145"/>
      <c r="CY156" s="145"/>
      <c r="CZ156" s="145"/>
      <c r="DA156" s="145"/>
      <c r="DB156" s="145"/>
      <c r="DC156" s="145"/>
      <c r="DD156" s="145"/>
      <c r="DE156" s="145"/>
      <c r="DF156" s="145"/>
      <c r="DG156" s="145"/>
      <c r="DH156" s="145"/>
      <c r="DI156" s="145"/>
      <c r="DJ156" s="145"/>
      <c r="DK156" s="145"/>
      <c r="DL156" s="145"/>
      <c r="DM156" s="145"/>
      <c r="DN156" s="145"/>
      <c r="DO156" s="145"/>
      <c r="DP156" s="145"/>
      <c r="DQ156" s="145"/>
      <c r="DR156" s="145"/>
      <c r="DS156" s="145"/>
      <c r="DT156" s="145"/>
      <c r="DU156" s="145"/>
      <c r="DV156" s="145"/>
      <c r="DW156" s="145"/>
      <c r="DX156" s="145"/>
      <c r="DY156" s="145"/>
      <c r="DZ156" s="145"/>
      <c r="EA156" s="145"/>
      <c r="EB156" s="145"/>
      <c r="EC156" s="145"/>
      <c r="ED156" s="145"/>
      <c r="EE156" s="145"/>
      <c r="EN156" s="145"/>
    </row>
    <row r="157" spans="1:144" ht="20.100000000000001" customHeight="1">
      <c r="A157" s="145"/>
      <c r="B157" s="223"/>
      <c r="C157" s="145"/>
      <c r="D157" s="145"/>
      <c r="E157" s="145"/>
      <c r="F157" s="145"/>
      <c r="G157" s="145"/>
      <c r="H157" s="145"/>
      <c r="I157" s="25"/>
      <c r="J157" s="145"/>
      <c r="K157" s="145"/>
      <c r="L157" s="145"/>
      <c r="M157" s="145"/>
      <c r="N157" s="145"/>
      <c r="O157" s="145"/>
      <c r="P157" s="145"/>
      <c r="Q157" s="145"/>
      <c r="R157" s="145"/>
      <c r="S157" s="145"/>
      <c r="T157" s="145"/>
      <c r="U157" s="145"/>
      <c r="V157" s="145"/>
      <c r="W157" s="145"/>
      <c r="X157" s="145"/>
      <c r="Y157" s="145"/>
      <c r="Z157" s="145"/>
      <c r="AA157" s="145"/>
      <c r="AB157" s="145"/>
      <c r="AC157" s="145"/>
      <c r="AD157" s="145"/>
      <c r="AE157" s="145"/>
      <c r="AF157" s="145"/>
      <c r="AG157" s="145"/>
      <c r="AH157" s="145"/>
      <c r="AI157" s="145"/>
      <c r="AJ157" s="145"/>
      <c r="AK157" s="145"/>
      <c r="AL157" s="145"/>
      <c r="AM157" s="145"/>
      <c r="AN157" s="145"/>
      <c r="AO157" s="145"/>
      <c r="AP157" s="145"/>
      <c r="AQ157" s="145"/>
      <c r="AR157" s="145"/>
      <c r="AS157" s="145"/>
      <c r="AT157" s="145"/>
      <c r="AU157" s="145"/>
      <c r="AV157" s="145"/>
      <c r="AW157" s="145"/>
      <c r="AX157" s="145"/>
      <c r="AY157" s="145"/>
      <c r="AZ157" s="145"/>
      <c r="BA157" s="145"/>
      <c r="BB157" s="145"/>
      <c r="BC157" s="145"/>
      <c r="BD157" s="145"/>
      <c r="BE157" s="145"/>
      <c r="BF157" s="145"/>
      <c r="BG157" s="145"/>
      <c r="BH157" s="145"/>
      <c r="BI157" s="145"/>
      <c r="BJ157" s="145"/>
      <c r="BK157" s="145"/>
      <c r="BL157" s="145"/>
      <c r="BM157" s="145"/>
      <c r="BN157" s="145"/>
      <c r="BO157" s="145"/>
      <c r="BP157" s="145"/>
      <c r="BQ157" s="145"/>
      <c r="BR157" s="145"/>
      <c r="BS157" s="145"/>
      <c r="BT157" s="145"/>
      <c r="BU157" s="145"/>
      <c r="BV157" s="145"/>
      <c r="BW157" s="145"/>
      <c r="BX157" s="145"/>
      <c r="BY157" s="145"/>
      <c r="BZ157" s="145"/>
      <c r="CA157" s="145"/>
      <c r="CB157" s="145"/>
      <c r="CC157" s="145"/>
      <c r="CD157" s="145"/>
      <c r="CE157" s="145"/>
      <c r="CF157" s="145"/>
      <c r="CG157" s="145"/>
      <c r="CH157" s="145"/>
      <c r="CI157" s="145"/>
      <c r="CJ157" s="145"/>
      <c r="CK157" s="145"/>
      <c r="CL157" s="145"/>
      <c r="CM157" s="145"/>
      <c r="CN157" s="145"/>
      <c r="CO157" s="145"/>
      <c r="CP157" s="145"/>
      <c r="CQ157" s="145"/>
      <c r="CR157" s="145"/>
      <c r="CS157" s="145"/>
      <c r="CT157" s="145"/>
      <c r="CU157" s="145"/>
      <c r="CV157" s="145"/>
      <c r="CW157" s="145"/>
      <c r="CX157" s="145"/>
      <c r="CY157" s="145"/>
      <c r="CZ157" s="145"/>
      <c r="DA157" s="145"/>
      <c r="DB157" s="145"/>
      <c r="DC157" s="145"/>
      <c r="DD157" s="145"/>
      <c r="DE157" s="145"/>
      <c r="DF157" s="145"/>
      <c r="DG157" s="145"/>
      <c r="DH157" s="145"/>
      <c r="DI157" s="145"/>
      <c r="DJ157" s="145"/>
      <c r="DK157" s="145"/>
      <c r="DL157" s="145"/>
      <c r="DM157" s="145"/>
      <c r="DN157" s="145"/>
      <c r="DO157" s="145"/>
      <c r="DP157" s="145"/>
      <c r="DQ157" s="145"/>
      <c r="DR157" s="145"/>
      <c r="DS157" s="145"/>
      <c r="DT157" s="145"/>
      <c r="DU157" s="145"/>
      <c r="DV157" s="145"/>
      <c r="DW157" s="145"/>
      <c r="DX157" s="145"/>
      <c r="DY157" s="145"/>
      <c r="DZ157" s="145"/>
      <c r="EA157" s="145"/>
      <c r="EB157" s="145"/>
      <c r="EC157" s="145"/>
      <c r="ED157" s="145"/>
      <c r="EE157" s="145"/>
      <c r="EN157" s="145"/>
    </row>
    <row r="158" spans="1:144" ht="20.100000000000001" customHeight="1">
      <c r="A158" s="145"/>
      <c r="B158" s="223"/>
      <c r="C158" s="145"/>
      <c r="D158" s="145"/>
      <c r="E158" s="145"/>
      <c r="F158" s="145"/>
      <c r="G158" s="145"/>
      <c r="H158" s="145"/>
      <c r="I158" s="25"/>
      <c r="J158" s="145"/>
      <c r="K158" s="145"/>
      <c r="L158" s="145"/>
      <c r="M158" s="145"/>
      <c r="N158" s="145"/>
      <c r="O158" s="145"/>
      <c r="P158" s="145"/>
      <c r="Q158" s="145"/>
      <c r="R158" s="145"/>
      <c r="S158" s="145"/>
      <c r="T158" s="145"/>
      <c r="U158" s="145"/>
      <c r="V158" s="145"/>
      <c r="W158" s="145"/>
      <c r="X158" s="145"/>
      <c r="Y158" s="145"/>
      <c r="Z158" s="145"/>
      <c r="AA158" s="145"/>
      <c r="AB158" s="145"/>
      <c r="AC158" s="145"/>
      <c r="AD158" s="145"/>
      <c r="AE158" s="145"/>
      <c r="AF158" s="145"/>
      <c r="AG158" s="145"/>
      <c r="AH158" s="145"/>
      <c r="AI158" s="145"/>
      <c r="AJ158" s="145"/>
      <c r="AK158" s="145"/>
      <c r="AL158" s="145"/>
      <c r="AM158" s="145"/>
      <c r="AN158" s="145"/>
      <c r="AO158" s="145"/>
      <c r="AP158" s="145"/>
      <c r="AQ158" s="145"/>
      <c r="AR158" s="145"/>
      <c r="AS158" s="145"/>
      <c r="AT158" s="145"/>
      <c r="AU158" s="145"/>
      <c r="AV158" s="145"/>
      <c r="AW158" s="145"/>
      <c r="AX158" s="145"/>
      <c r="AY158" s="145"/>
      <c r="AZ158" s="145"/>
      <c r="BA158" s="145"/>
      <c r="BB158" s="145"/>
      <c r="BC158" s="145"/>
      <c r="BD158" s="145"/>
      <c r="BE158" s="145"/>
      <c r="BF158" s="145"/>
      <c r="BG158" s="145"/>
      <c r="BH158" s="145"/>
      <c r="BI158" s="145"/>
      <c r="BJ158" s="145"/>
      <c r="BK158" s="145"/>
      <c r="BL158" s="145"/>
      <c r="BM158" s="145"/>
      <c r="BN158" s="145"/>
      <c r="BO158" s="145"/>
      <c r="BP158" s="145"/>
      <c r="BQ158" s="145"/>
      <c r="BR158" s="145"/>
      <c r="BS158" s="145"/>
      <c r="BT158" s="145"/>
      <c r="BU158" s="145"/>
      <c r="BV158" s="145"/>
      <c r="BW158" s="145"/>
      <c r="BX158" s="145"/>
      <c r="BY158" s="145"/>
      <c r="BZ158" s="145"/>
      <c r="CA158" s="145"/>
      <c r="CB158" s="145"/>
      <c r="CC158" s="145"/>
      <c r="CD158" s="145"/>
      <c r="CE158" s="145"/>
      <c r="CF158" s="145"/>
      <c r="CG158" s="145"/>
      <c r="CH158" s="145"/>
      <c r="CI158" s="145"/>
      <c r="CJ158" s="145"/>
      <c r="CK158" s="145"/>
      <c r="CL158" s="145"/>
      <c r="CM158" s="145"/>
      <c r="CN158" s="145"/>
      <c r="CO158" s="145"/>
      <c r="CP158" s="145"/>
      <c r="CQ158" s="145"/>
      <c r="CR158" s="145"/>
      <c r="CS158" s="145"/>
      <c r="CT158" s="145"/>
      <c r="CU158" s="145"/>
      <c r="CV158" s="145"/>
      <c r="CW158" s="145"/>
      <c r="CX158" s="145"/>
      <c r="CY158" s="145"/>
      <c r="CZ158" s="145"/>
      <c r="DA158" s="145"/>
      <c r="DB158" s="145"/>
      <c r="DC158" s="145"/>
      <c r="DD158" s="145"/>
      <c r="DE158" s="145"/>
      <c r="DF158" s="145"/>
      <c r="DG158" s="145"/>
      <c r="DH158" s="145"/>
      <c r="DI158" s="145"/>
      <c r="DJ158" s="145"/>
      <c r="DK158" s="145"/>
      <c r="DL158" s="145"/>
      <c r="DM158" s="145"/>
      <c r="DN158" s="145"/>
      <c r="DO158" s="145"/>
      <c r="DP158" s="145"/>
      <c r="DQ158" s="145"/>
      <c r="DR158" s="145"/>
      <c r="DS158" s="145"/>
      <c r="DT158" s="145"/>
      <c r="DU158" s="145"/>
      <c r="DV158" s="145"/>
      <c r="DW158" s="145"/>
      <c r="DX158" s="145"/>
      <c r="DY158" s="145"/>
      <c r="DZ158" s="145"/>
      <c r="EA158" s="145"/>
      <c r="EB158" s="145"/>
      <c r="EC158" s="145"/>
      <c r="ED158" s="145"/>
      <c r="EE158" s="145"/>
      <c r="EN158" s="145"/>
    </row>
    <row r="159" spans="1:144" ht="20.100000000000001" customHeight="1">
      <c r="A159" s="145"/>
      <c r="B159" s="223"/>
      <c r="C159" s="145"/>
      <c r="D159" s="145"/>
      <c r="E159" s="145"/>
      <c r="F159" s="145"/>
      <c r="G159" s="145"/>
      <c r="H159" s="145"/>
      <c r="I159" s="25"/>
      <c r="J159" s="145"/>
      <c r="K159" s="145"/>
      <c r="L159" s="145"/>
      <c r="M159" s="145"/>
      <c r="N159" s="145"/>
      <c r="O159" s="145"/>
      <c r="P159" s="145"/>
      <c r="Q159" s="145"/>
      <c r="R159" s="145"/>
      <c r="S159" s="145"/>
      <c r="T159" s="145"/>
      <c r="U159" s="145"/>
      <c r="V159" s="145"/>
      <c r="W159" s="145"/>
      <c r="X159" s="145"/>
      <c r="Y159" s="145"/>
      <c r="Z159" s="145"/>
      <c r="AA159" s="145"/>
      <c r="AB159" s="145"/>
      <c r="AC159" s="145"/>
      <c r="AD159" s="145"/>
      <c r="AE159" s="145"/>
      <c r="AF159" s="145"/>
      <c r="AG159" s="145"/>
      <c r="AH159" s="145"/>
      <c r="AI159" s="145"/>
      <c r="AJ159" s="145"/>
      <c r="AK159" s="145"/>
      <c r="AL159" s="145"/>
      <c r="AM159" s="145"/>
      <c r="AN159" s="145"/>
      <c r="AO159" s="145"/>
      <c r="AP159" s="145"/>
      <c r="AQ159" s="145"/>
      <c r="AR159" s="145"/>
      <c r="AS159" s="145"/>
      <c r="AT159" s="145"/>
      <c r="AU159" s="145"/>
      <c r="AV159" s="145"/>
      <c r="AW159" s="145"/>
      <c r="AX159" s="145"/>
      <c r="AY159" s="145"/>
      <c r="AZ159" s="145"/>
      <c r="BA159" s="145"/>
      <c r="BB159" s="145"/>
      <c r="BC159" s="145"/>
      <c r="BD159" s="145"/>
      <c r="BE159" s="145"/>
      <c r="BF159" s="145"/>
      <c r="BG159" s="145"/>
      <c r="BH159" s="145"/>
      <c r="BI159" s="145"/>
      <c r="BJ159" s="145"/>
      <c r="BK159" s="145"/>
      <c r="BL159" s="145"/>
      <c r="BM159" s="145"/>
      <c r="BN159" s="145"/>
      <c r="BO159" s="145"/>
      <c r="BP159" s="145"/>
      <c r="BQ159" s="145"/>
      <c r="BR159" s="145"/>
      <c r="BS159" s="145"/>
      <c r="BT159" s="145"/>
      <c r="BU159" s="145"/>
      <c r="BV159" s="145"/>
      <c r="BW159" s="145"/>
      <c r="BX159" s="145"/>
      <c r="BY159" s="145"/>
      <c r="BZ159" s="145"/>
      <c r="CA159" s="145"/>
      <c r="CB159" s="145"/>
      <c r="CC159" s="145"/>
      <c r="CD159" s="145"/>
      <c r="CE159" s="145"/>
      <c r="CF159" s="145"/>
      <c r="CG159" s="145"/>
      <c r="CH159" s="145"/>
      <c r="CI159" s="145"/>
      <c r="CJ159" s="145"/>
      <c r="CK159" s="145"/>
      <c r="CL159" s="145"/>
      <c r="CM159" s="145"/>
      <c r="CN159" s="145"/>
      <c r="CO159" s="145"/>
      <c r="CP159" s="145"/>
      <c r="CQ159" s="145"/>
      <c r="CR159" s="145"/>
      <c r="CS159" s="145"/>
      <c r="CT159" s="145"/>
      <c r="CU159" s="145"/>
      <c r="CV159" s="145"/>
      <c r="CW159" s="145"/>
      <c r="CX159" s="145"/>
      <c r="CY159" s="145"/>
      <c r="CZ159" s="145"/>
      <c r="DA159" s="145"/>
      <c r="DB159" s="145"/>
      <c r="DC159" s="145"/>
      <c r="DD159" s="145"/>
      <c r="DE159" s="145"/>
      <c r="DF159" s="145"/>
      <c r="DG159" s="145"/>
      <c r="DH159" s="145"/>
      <c r="DI159" s="145"/>
      <c r="DJ159" s="145"/>
      <c r="DK159" s="145"/>
      <c r="DL159" s="145"/>
      <c r="DM159" s="145"/>
      <c r="DN159" s="145"/>
      <c r="DO159" s="145"/>
      <c r="DP159" s="145"/>
      <c r="DQ159" s="145"/>
      <c r="DR159" s="145"/>
      <c r="DS159" s="145"/>
      <c r="DT159" s="145"/>
      <c r="DU159" s="145"/>
      <c r="DV159" s="145"/>
      <c r="DW159" s="145"/>
      <c r="DX159" s="145"/>
      <c r="DY159" s="145"/>
      <c r="DZ159" s="145"/>
      <c r="EA159" s="145"/>
      <c r="EB159" s="145"/>
      <c r="EC159" s="145"/>
      <c r="ED159" s="145"/>
      <c r="EE159" s="145"/>
      <c r="EN159" s="145"/>
    </row>
    <row r="160" spans="1:144" ht="20.100000000000001" customHeight="1">
      <c r="A160" s="145"/>
      <c r="B160" s="223"/>
      <c r="C160" s="145"/>
      <c r="D160" s="145"/>
      <c r="E160" s="145"/>
      <c r="F160" s="145"/>
      <c r="G160" s="145"/>
      <c r="H160" s="145"/>
      <c r="I160" s="25"/>
      <c r="J160" s="145"/>
      <c r="K160" s="145"/>
      <c r="L160" s="145"/>
      <c r="M160" s="145"/>
      <c r="N160" s="145"/>
      <c r="O160" s="145"/>
      <c r="P160" s="145"/>
      <c r="Q160" s="145"/>
      <c r="R160" s="145"/>
      <c r="S160" s="145"/>
      <c r="T160" s="145"/>
      <c r="U160" s="145"/>
      <c r="V160" s="145"/>
      <c r="W160" s="145"/>
      <c r="X160" s="145"/>
      <c r="Y160" s="145"/>
      <c r="Z160" s="145"/>
      <c r="AA160" s="145"/>
      <c r="AB160" s="145"/>
      <c r="AC160" s="145"/>
      <c r="AD160" s="145"/>
      <c r="AE160" s="145"/>
      <c r="AF160" s="145"/>
      <c r="AG160" s="145"/>
      <c r="AH160" s="145"/>
      <c r="AI160" s="145"/>
      <c r="AJ160" s="145"/>
      <c r="AK160" s="145"/>
      <c r="AL160" s="145"/>
      <c r="AM160" s="145"/>
      <c r="AN160" s="145"/>
      <c r="AO160" s="145"/>
      <c r="AP160" s="145"/>
      <c r="AQ160" s="145"/>
      <c r="AR160" s="145"/>
      <c r="AS160" s="145"/>
      <c r="AT160" s="145"/>
      <c r="AU160" s="145"/>
      <c r="AV160" s="145"/>
      <c r="AW160" s="145"/>
      <c r="AX160" s="145"/>
      <c r="AY160" s="145"/>
      <c r="AZ160" s="145"/>
      <c r="BA160" s="145"/>
      <c r="BB160" s="145"/>
      <c r="BC160" s="145"/>
      <c r="BD160" s="145"/>
      <c r="BE160" s="145"/>
      <c r="BF160" s="145"/>
      <c r="BG160" s="145"/>
      <c r="BH160" s="145"/>
      <c r="BI160" s="145"/>
      <c r="BJ160" s="145"/>
      <c r="BK160" s="145"/>
      <c r="BL160" s="145"/>
      <c r="BM160" s="145"/>
      <c r="BN160" s="145"/>
      <c r="BO160" s="145"/>
      <c r="BP160" s="145"/>
      <c r="BQ160" s="145"/>
      <c r="BR160" s="145"/>
      <c r="BS160" s="145"/>
      <c r="BT160" s="145"/>
      <c r="BU160" s="145"/>
      <c r="BV160" s="145"/>
      <c r="BW160" s="145"/>
      <c r="BX160" s="145"/>
      <c r="BY160" s="145"/>
      <c r="BZ160" s="145"/>
      <c r="CA160" s="145"/>
      <c r="CB160" s="145"/>
      <c r="CC160" s="145"/>
      <c r="CD160" s="145"/>
      <c r="CE160" s="145"/>
      <c r="CF160" s="145"/>
      <c r="CG160" s="145"/>
      <c r="CH160" s="145"/>
      <c r="CI160" s="145"/>
      <c r="CJ160" s="145"/>
      <c r="CK160" s="145"/>
      <c r="CL160" s="145"/>
      <c r="CM160" s="145"/>
      <c r="CN160" s="145"/>
      <c r="CO160" s="145"/>
      <c r="CP160" s="145"/>
      <c r="CQ160" s="145"/>
      <c r="CR160" s="145"/>
      <c r="CS160" s="145"/>
      <c r="CT160" s="145"/>
      <c r="CU160" s="145"/>
      <c r="CV160" s="145"/>
      <c r="CW160" s="145"/>
      <c r="CX160" s="145"/>
      <c r="CY160" s="145"/>
      <c r="CZ160" s="145"/>
      <c r="DA160" s="145"/>
      <c r="DB160" s="145"/>
      <c r="DC160" s="145"/>
      <c r="DD160" s="145"/>
      <c r="DE160" s="145"/>
      <c r="DF160" s="145"/>
      <c r="DG160" s="145"/>
      <c r="DH160" s="145"/>
      <c r="DI160" s="145"/>
      <c r="DJ160" s="145"/>
      <c r="DK160" s="145"/>
      <c r="DL160" s="145"/>
      <c r="DM160" s="145"/>
      <c r="DN160" s="145"/>
      <c r="DO160" s="145"/>
      <c r="DP160" s="145"/>
      <c r="DQ160" s="145"/>
      <c r="DR160" s="145"/>
      <c r="DS160" s="145"/>
      <c r="DT160" s="145"/>
      <c r="DU160" s="145"/>
      <c r="DV160" s="145"/>
      <c r="DW160" s="145"/>
      <c r="DX160" s="145"/>
      <c r="DY160" s="145"/>
      <c r="DZ160" s="145"/>
      <c r="EA160" s="145"/>
      <c r="EB160" s="145"/>
      <c r="EC160" s="145"/>
      <c r="ED160" s="145"/>
      <c r="EE160" s="145"/>
      <c r="EN160" s="145"/>
    </row>
    <row r="161" spans="1:144" ht="20.100000000000001" customHeight="1">
      <c r="A161" s="145"/>
      <c r="B161" s="223"/>
      <c r="C161" s="145"/>
      <c r="D161" s="145"/>
      <c r="E161" s="145"/>
      <c r="F161" s="145"/>
      <c r="G161" s="145"/>
      <c r="H161" s="145"/>
      <c r="I161" s="25"/>
      <c r="J161" s="145"/>
      <c r="K161" s="145"/>
      <c r="L161" s="145"/>
      <c r="M161" s="145"/>
      <c r="N161" s="145"/>
      <c r="O161" s="145"/>
      <c r="P161" s="145"/>
      <c r="Q161" s="145"/>
      <c r="R161" s="145"/>
      <c r="S161" s="145"/>
      <c r="T161" s="145"/>
      <c r="U161" s="145"/>
      <c r="V161" s="145"/>
      <c r="W161" s="145"/>
      <c r="X161" s="145"/>
      <c r="Y161" s="145"/>
      <c r="Z161" s="145"/>
      <c r="AA161" s="145"/>
      <c r="AB161" s="145"/>
      <c r="AC161" s="145"/>
      <c r="AD161" s="145"/>
      <c r="AE161" s="145"/>
      <c r="AF161" s="145"/>
      <c r="AG161" s="145"/>
      <c r="AH161" s="145"/>
      <c r="AI161" s="145"/>
      <c r="AJ161" s="145"/>
      <c r="AK161" s="145"/>
      <c r="AL161" s="145"/>
      <c r="AM161" s="145"/>
      <c r="AN161" s="145"/>
      <c r="AO161" s="145"/>
      <c r="AP161" s="145"/>
      <c r="AQ161" s="145"/>
      <c r="AR161" s="145"/>
      <c r="AS161" s="145"/>
      <c r="AT161" s="145"/>
      <c r="AU161" s="145"/>
      <c r="AV161" s="145"/>
      <c r="AW161" s="145"/>
      <c r="AX161" s="145"/>
      <c r="AY161" s="145"/>
      <c r="AZ161" s="145"/>
      <c r="BA161" s="145"/>
      <c r="BB161" s="145"/>
      <c r="BC161" s="145"/>
      <c r="BD161" s="145"/>
      <c r="BE161" s="145"/>
      <c r="BF161" s="145"/>
      <c r="BG161" s="145"/>
      <c r="BH161" s="145"/>
      <c r="BI161" s="145"/>
      <c r="BJ161" s="145"/>
      <c r="BK161" s="145"/>
      <c r="BL161" s="145"/>
      <c r="BM161" s="145"/>
      <c r="BN161" s="145"/>
      <c r="BO161" s="145"/>
      <c r="BP161" s="145"/>
      <c r="BQ161" s="145"/>
      <c r="BR161" s="145"/>
      <c r="BS161" s="145"/>
      <c r="BT161" s="145"/>
      <c r="BU161" s="145"/>
      <c r="BV161" s="145"/>
      <c r="BW161" s="145"/>
      <c r="BX161" s="145"/>
      <c r="BY161" s="145"/>
      <c r="BZ161" s="145"/>
      <c r="CA161" s="145"/>
      <c r="CB161" s="145"/>
      <c r="CC161" s="145"/>
      <c r="CD161" s="145"/>
      <c r="CE161" s="145"/>
      <c r="CF161" s="145"/>
      <c r="CG161" s="145"/>
      <c r="CH161" s="145"/>
      <c r="CI161" s="145"/>
      <c r="CJ161" s="145"/>
      <c r="CK161" s="145"/>
      <c r="CL161" s="145"/>
      <c r="CM161" s="145"/>
      <c r="CN161" s="145"/>
      <c r="CO161" s="145"/>
      <c r="CP161" s="145"/>
      <c r="CQ161" s="145"/>
      <c r="CR161" s="145"/>
      <c r="CS161" s="145"/>
      <c r="CT161" s="145"/>
      <c r="CU161" s="145"/>
      <c r="CV161" s="145"/>
      <c r="CW161" s="145"/>
      <c r="CX161" s="145"/>
      <c r="CY161" s="145"/>
      <c r="CZ161" s="145"/>
      <c r="DA161" s="145"/>
      <c r="DB161" s="145"/>
      <c r="DC161" s="145"/>
      <c r="DD161" s="145"/>
      <c r="DE161" s="145"/>
      <c r="DF161" s="145"/>
      <c r="DG161" s="145"/>
      <c r="DH161" s="145"/>
      <c r="DI161" s="145"/>
      <c r="DJ161" s="145"/>
      <c r="DK161" s="145"/>
      <c r="DL161" s="145"/>
      <c r="DM161" s="145"/>
      <c r="DN161" s="145"/>
      <c r="DO161" s="145"/>
      <c r="DP161" s="145"/>
      <c r="DQ161" s="145"/>
      <c r="DR161" s="145"/>
      <c r="DS161" s="145"/>
      <c r="DT161" s="145"/>
      <c r="DU161" s="145"/>
      <c r="DV161" s="145"/>
      <c r="DW161" s="145"/>
      <c r="DX161" s="145"/>
      <c r="DY161" s="145"/>
      <c r="DZ161" s="145"/>
      <c r="EA161" s="145"/>
      <c r="EB161" s="145"/>
      <c r="EC161" s="145"/>
      <c r="ED161" s="145"/>
      <c r="EE161" s="145"/>
      <c r="EN161" s="145"/>
    </row>
    <row r="162" spans="1:144" ht="20.100000000000001" customHeight="1">
      <c r="A162" s="145"/>
      <c r="B162" s="223"/>
      <c r="C162" s="145"/>
      <c r="D162" s="145"/>
      <c r="E162" s="145"/>
      <c r="F162" s="145"/>
      <c r="G162" s="145"/>
      <c r="H162" s="145"/>
      <c r="I162" s="25"/>
      <c r="J162" s="145"/>
      <c r="K162" s="145"/>
      <c r="L162" s="145"/>
      <c r="M162" s="145"/>
      <c r="N162" s="145"/>
      <c r="O162" s="145"/>
      <c r="P162" s="145"/>
      <c r="Q162" s="145"/>
      <c r="R162" s="145"/>
      <c r="S162" s="145"/>
      <c r="T162" s="145"/>
      <c r="U162" s="145"/>
      <c r="V162" s="145"/>
      <c r="W162" s="145"/>
      <c r="X162" s="145"/>
      <c r="Y162" s="145"/>
      <c r="Z162" s="145"/>
      <c r="AA162" s="145"/>
      <c r="AB162" s="145"/>
      <c r="AC162" s="145"/>
      <c r="AD162" s="145"/>
      <c r="AE162" s="145"/>
      <c r="AF162" s="145"/>
      <c r="AG162" s="145"/>
      <c r="AH162" s="145"/>
      <c r="AI162" s="145"/>
      <c r="AJ162" s="145"/>
      <c r="AK162" s="145"/>
      <c r="AL162" s="145"/>
      <c r="AM162" s="145"/>
      <c r="AN162" s="145"/>
      <c r="AO162" s="145"/>
      <c r="AP162" s="145"/>
      <c r="AQ162" s="145"/>
      <c r="AR162" s="145"/>
      <c r="AS162" s="145"/>
      <c r="AT162" s="145"/>
      <c r="AU162" s="145"/>
      <c r="AV162" s="145"/>
      <c r="AW162" s="145"/>
      <c r="AX162" s="145"/>
      <c r="AY162" s="145"/>
      <c r="AZ162" s="145"/>
      <c r="BA162" s="145"/>
      <c r="BB162" s="145"/>
      <c r="BC162" s="145"/>
      <c r="BD162" s="145"/>
      <c r="BE162" s="145"/>
      <c r="BF162" s="145"/>
      <c r="BG162" s="145"/>
      <c r="BH162" s="145"/>
      <c r="BI162" s="145"/>
      <c r="BJ162" s="145"/>
      <c r="BK162" s="145"/>
      <c r="BL162" s="145"/>
      <c r="BM162" s="145"/>
      <c r="BN162" s="145"/>
      <c r="BO162" s="145"/>
      <c r="BP162" s="145"/>
      <c r="BQ162" s="145"/>
      <c r="BR162" s="145"/>
      <c r="BS162" s="145"/>
      <c r="BT162" s="145"/>
      <c r="BU162" s="145"/>
      <c r="BV162" s="145"/>
      <c r="BW162" s="145"/>
      <c r="BX162" s="145"/>
      <c r="BY162" s="145"/>
      <c r="BZ162" s="145"/>
      <c r="CA162" s="145"/>
      <c r="CB162" s="145"/>
      <c r="CC162" s="145"/>
      <c r="CD162" s="145"/>
      <c r="CE162" s="145"/>
      <c r="CF162" s="145"/>
      <c r="CG162" s="145"/>
      <c r="CH162" s="145"/>
      <c r="CI162" s="145"/>
      <c r="CJ162" s="145"/>
      <c r="CK162" s="145"/>
      <c r="CL162" s="145"/>
      <c r="CM162" s="145"/>
      <c r="CN162" s="145"/>
      <c r="CO162" s="145"/>
      <c r="CP162" s="145"/>
      <c r="CQ162" s="145"/>
      <c r="CR162" s="145"/>
      <c r="CS162" s="145"/>
      <c r="CT162" s="145"/>
      <c r="CU162" s="145"/>
      <c r="CV162" s="145"/>
      <c r="CW162" s="145"/>
      <c r="CX162" s="145"/>
      <c r="CY162" s="145"/>
      <c r="CZ162" s="145"/>
      <c r="DA162" s="145"/>
      <c r="DB162" s="145"/>
      <c r="DC162" s="145"/>
      <c r="DD162" s="145"/>
      <c r="DE162" s="145"/>
      <c r="DF162" s="145"/>
      <c r="DG162" s="145"/>
      <c r="DH162" s="145"/>
      <c r="DI162" s="145"/>
      <c r="DJ162" s="145"/>
      <c r="DK162" s="145"/>
      <c r="DL162" s="145"/>
      <c r="DM162" s="145"/>
      <c r="DN162" s="145"/>
      <c r="DO162" s="145"/>
      <c r="DP162" s="145"/>
      <c r="DQ162" s="145"/>
      <c r="DR162" s="145"/>
      <c r="DS162" s="145"/>
      <c r="DT162" s="145"/>
      <c r="DU162" s="145"/>
      <c r="DV162" s="145"/>
      <c r="DW162" s="145"/>
      <c r="DX162" s="145"/>
      <c r="DY162" s="145"/>
      <c r="DZ162" s="145"/>
      <c r="EA162" s="145"/>
      <c r="EB162" s="145"/>
      <c r="EC162" s="145"/>
      <c r="ED162" s="145"/>
      <c r="EE162" s="145"/>
      <c r="EN162" s="145"/>
    </row>
    <row r="163" spans="1:144" ht="20.100000000000001" customHeight="1">
      <c r="A163" s="145"/>
      <c r="B163" s="223"/>
      <c r="C163" s="145"/>
      <c r="D163" s="145"/>
      <c r="E163" s="145"/>
      <c r="F163" s="145"/>
      <c r="G163" s="145"/>
      <c r="H163" s="145"/>
      <c r="I163" s="25"/>
      <c r="J163" s="145"/>
      <c r="K163" s="145"/>
      <c r="L163" s="145"/>
      <c r="M163" s="145"/>
      <c r="N163" s="145"/>
      <c r="O163" s="145"/>
      <c r="P163" s="145"/>
      <c r="Q163" s="145"/>
      <c r="R163" s="145"/>
      <c r="S163" s="145"/>
      <c r="T163" s="145"/>
      <c r="U163" s="145"/>
      <c r="V163" s="145"/>
      <c r="W163" s="145"/>
      <c r="X163" s="145"/>
      <c r="Y163" s="145"/>
      <c r="Z163" s="145"/>
      <c r="AA163" s="145"/>
      <c r="AB163" s="145"/>
      <c r="AC163" s="145"/>
      <c r="AD163" s="145"/>
      <c r="AE163" s="145"/>
      <c r="AF163" s="145"/>
      <c r="AG163" s="145"/>
      <c r="AH163" s="145"/>
      <c r="AI163" s="145"/>
      <c r="AJ163" s="145"/>
      <c r="AK163" s="145"/>
      <c r="AL163" s="145"/>
      <c r="AM163" s="145"/>
      <c r="AN163" s="145"/>
      <c r="AO163" s="145"/>
      <c r="AP163" s="145"/>
      <c r="AQ163" s="145"/>
      <c r="AR163" s="145"/>
      <c r="AS163" s="145"/>
      <c r="AT163" s="145"/>
      <c r="AU163" s="145"/>
      <c r="AV163" s="145"/>
      <c r="AW163" s="145"/>
      <c r="AX163" s="145"/>
      <c r="AY163" s="145"/>
      <c r="AZ163" s="145"/>
      <c r="BA163" s="145"/>
      <c r="BB163" s="145"/>
      <c r="BC163" s="145"/>
      <c r="BD163" s="145"/>
      <c r="BE163" s="145"/>
      <c r="BF163" s="145"/>
      <c r="BG163" s="145"/>
      <c r="BH163" s="145"/>
      <c r="BI163" s="145"/>
      <c r="BJ163" s="145"/>
      <c r="BK163" s="145"/>
      <c r="BL163" s="145"/>
      <c r="BM163" s="145"/>
      <c r="BN163" s="145"/>
      <c r="BO163" s="145"/>
      <c r="BP163" s="145"/>
      <c r="BQ163" s="145"/>
      <c r="BR163" s="145"/>
      <c r="BS163" s="145"/>
      <c r="BT163" s="145"/>
      <c r="BU163" s="145"/>
      <c r="BV163" s="145"/>
      <c r="BW163" s="145"/>
      <c r="BX163" s="145"/>
      <c r="BY163" s="145"/>
      <c r="BZ163" s="145"/>
      <c r="CA163" s="145"/>
      <c r="CB163" s="145"/>
      <c r="CC163" s="145"/>
      <c r="CD163" s="145"/>
      <c r="CE163" s="145"/>
      <c r="CF163" s="145"/>
      <c r="CG163" s="145"/>
      <c r="CH163" s="145"/>
      <c r="CI163" s="145"/>
      <c r="CJ163" s="145"/>
      <c r="CK163" s="145"/>
      <c r="CL163" s="145"/>
      <c r="CM163" s="145"/>
      <c r="CN163" s="145"/>
      <c r="CO163" s="145"/>
      <c r="CP163" s="145"/>
      <c r="CQ163" s="145"/>
      <c r="CR163" s="145"/>
      <c r="CS163" s="145"/>
      <c r="CT163" s="145"/>
      <c r="CU163" s="145"/>
      <c r="CV163" s="145"/>
      <c r="CW163" s="145"/>
      <c r="CX163" s="145"/>
      <c r="CY163" s="145"/>
      <c r="CZ163" s="145"/>
      <c r="DA163" s="145"/>
      <c r="DB163" s="145"/>
      <c r="DC163" s="145"/>
      <c r="DD163" s="145"/>
      <c r="DE163" s="145"/>
      <c r="DF163" s="145"/>
      <c r="DG163" s="145"/>
      <c r="DH163" s="145"/>
      <c r="DI163" s="145"/>
      <c r="DJ163" s="145"/>
      <c r="DK163" s="145"/>
      <c r="DL163" s="145"/>
      <c r="DM163" s="145"/>
      <c r="DN163" s="145"/>
      <c r="DO163" s="145"/>
      <c r="DP163" s="145"/>
      <c r="DQ163" s="145"/>
      <c r="DR163" s="145"/>
      <c r="DS163" s="145"/>
      <c r="DT163" s="145"/>
      <c r="DU163" s="145"/>
      <c r="DV163" s="145"/>
      <c r="DW163" s="145"/>
      <c r="DX163" s="145"/>
      <c r="DY163" s="145"/>
      <c r="DZ163" s="145"/>
      <c r="EA163" s="145"/>
      <c r="EB163" s="145"/>
      <c r="EC163" s="145"/>
      <c r="ED163" s="145"/>
      <c r="EE163" s="145"/>
      <c r="EN163" s="145"/>
    </row>
    <row r="164" spans="1:144" ht="20.100000000000001" customHeight="1">
      <c r="A164" s="145"/>
      <c r="B164" s="223"/>
      <c r="C164" s="145"/>
      <c r="D164" s="145"/>
      <c r="E164" s="145"/>
      <c r="F164" s="145"/>
      <c r="G164" s="145"/>
      <c r="H164" s="145"/>
      <c r="I164" s="25"/>
      <c r="J164" s="145"/>
      <c r="K164" s="145"/>
      <c r="L164" s="145"/>
      <c r="M164" s="145"/>
      <c r="N164" s="145"/>
      <c r="O164" s="145"/>
      <c r="P164" s="145"/>
      <c r="Q164" s="145"/>
      <c r="R164" s="145"/>
      <c r="S164" s="145"/>
      <c r="T164" s="145"/>
      <c r="U164" s="145"/>
      <c r="V164" s="145"/>
      <c r="W164" s="145"/>
      <c r="X164" s="145"/>
      <c r="Y164" s="145"/>
      <c r="Z164" s="145"/>
      <c r="AA164" s="145"/>
      <c r="AB164" s="145"/>
      <c r="AC164" s="145"/>
      <c r="AD164" s="145"/>
      <c r="AE164" s="145"/>
      <c r="AF164" s="145"/>
      <c r="AG164" s="145"/>
      <c r="AH164" s="145"/>
      <c r="AI164" s="145"/>
      <c r="AJ164" s="145"/>
      <c r="AK164" s="145"/>
      <c r="AL164" s="145"/>
      <c r="AM164" s="145"/>
      <c r="AN164" s="145"/>
      <c r="AO164" s="145"/>
      <c r="AP164" s="145"/>
      <c r="AQ164" s="145"/>
      <c r="AR164" s="145"/>
      <c r="AS164" s="145"/>
      <c r="AT164" s="145"/>
      <c r="AU164" s="145"/>
      <c r="AV164" s="145"/>
      <c r="AW164" s="145"/>
      <c r="AX164" s="145"/>
      <c r="AY164" s="145"/>
      <c r="AZ164" s="145"/>
      <c r="BA164" s="145"/>
      <c r="BB164" s="145"/>
      <c r="BC164" s="145"/>
      <c r="BD164" s="145"/>
      <c r="BE164" s="145"/>
      <c r="BF164" s="145"/>
      <c r="BG164" s="145"/>
      <c r="BH164" s="145"/>
      <c r="BI164" s="145"/>
      <c r="BJ164" s="145"/>
      <c r="BK164" s="145"/>
      <c r="BL164" s="145"/>
      <c r="BM164" s="145"/>
      <c r="BN164" s="145"/>
      <c r="BO164" s="145"/>
      <c r="BP164" s="145"/>
      <c r="BQ164" s="145"/>
      <c r="BR164" s="145"/>
      <c r="BS164" s="145"/>
      <c r="BT164" s="145"/>
      <c r="BU164" s="145"/>
      <c r="BV164" s="145"/>
      <c r="BW164" s="145"/>
      <c r="BX164" s="145"/>
      <c r="BY164" s="145"/>
      <c r="BZ164" s="145"/>
      <c r="CA164" s="145"/>
      <c r="CB164" s="145"/>
      <c r="CC164" s="145"/>
      <c r="CD164" s="145"/>
      <c r="CE164" s="145"/>
      <c r="CF164" s="145"/>
      <c r="CG164" s="145"/>
      <c r="CH164" s="145"/>
      <c r="CI164" s="145"/>
      <c r="CJ164" s="145"/>
      <c r="CK164" s="145"/>
      <c r="CL164" s="145"/>
      <c r="CM164" s="145"/>
      <c r="CN164" s="145"/>
      <c r="CO164" s="145"/>
      <c r="CP164" s="145"/>
      <c r="CQ164" s="145"/>
      <c r="CR164" s="145"/>
      <c r="CS164" s="145"/>
      <c r="CT164" s="145"/>
      <c r="CU164" s="145"/>
      <c r="CV164" s="145"/>
      <c r="CW164" s="145"/>
      <c r="CX164" s="145"/>
      <c r="CY164" s="145"/>
      <c r="CZ164" s="145"/>
      <c r="DA164" s="145"/>
      <c r="DB164" s="145"/>
      <c r="DC164" s="145"/>
      <c r="DD164" s="145"/>
      <c r="DE164" s="145"/>
      <c r="DF164" s="145"/>
      <c r="DG164" s="145"/>
      <c r="DH164" s="145"/>
      <c r="DI164" s="145"/>
      <c r="DJ164" s="145"/>
      <c r="DK164" s="145"/>
      <c r="DL164" s="145"/>
      <c r="DM164" s="145"/>
      <c r="DN164" s="145"/>
      <c r="DO164" s="145"/>
      <c r="DP164" s="145"/>
      <c r="DQ164" s="145"/>
      <c r="DR164" s="145"/>
      <c r="DS164" s="145"/>
      <c r="DT164" s="145"/>
      <c r="DU164" s="145"/>
      <c r="DV164" s="145"/>
      <c r="DW164" s="145"/>
      <c r="DX164" s="145"/>
      <c r="DY164" s="145"/>
      <c r="DZ164" s="145"/>
      <c r="EA164" s="145"/>
      <c r="EB164" s="145"/>
      <c r="EC164" s="145"/>
      <c r="ED164" s="145"/>
      <c r="EE164" s="145"/>
      <c r="EN164" s="145"/>
    </row>
    <row r="165" spans="1:144" ht="20.100000000000001" customHeight="1">
      <c r="A165" s="145"/>
      <c r="B165" s="223"/>
      <c r="C165" s="145"/>
      <c r="D165" s="145"/>
      <c r="E165" s="145"/>
      <c r="F165" s="145"/>
      <c r="G165" s="145"/>
      <c r="H165" s="145"/>
      <c r="I165" s="25"/>
      <c r="J165" s="145"/>
      <c r="K165" s="145"/>
      <c r="L165" s="145"/>
      <c r="M165" s="145"/>
      <c r="N165" s="145"/>
      <c r="O165" s="145"/>
      <c r="P165" s="145"/>
      <c r="Q165" s="145"/>
      <c r="R165" s="145"/>
      <c r="S165" s="145"/>
      <c r="T165" s="145"/>
      <c r="U165" s="145"/>
      <c r="V165" s="145"/>
      <c r="W165" s="145"/>
      <c r="X165" s="145"/>
      <c r="Y165" s="145"/>
      <c r="Z165" s="145"/>
      <c r="AA165" s="145"/>
      <c r="AB165" s="145"/>
      <c r="AC165" s="145"/>
      <c r="AD165" s="145"/>
      <c r="AE165" s="145"/>
      <c r="AF165" s="145"/>
      <c r="AG165" s="145"/>
      <c r="AH165" s="145"/>
      <c r="AI165" s="145"/>
      <c r="AJ165" s="145"/>
      <c r="AK165" s="145"/>
      <c r="AL165" s="145"/>
      <c r="AM165" s="145"/>
      <c r="AN165" s="145"/>
      <c r="AO165" s="145"/>
      <c r="AP165" s="145"/>
      <c r="AQ165" s="145"/>
      <c r="AR165" s="145"/>
      <c r="AS165" s="145"/>
      <c r="AT165" s="145"/>
      <c r="AU165" s="145"/>
      <c r="AV165" s="145"/>
      <c r="AW165" s="145"/>
      <c r="AX165" s="145"/>
      <c r="AY165" s="145"/>
      <c r="AZ165" s="145"/>
      <c r="BA165" s="145"/>
      <c r="BB165" s="145"/>
      <c r="BC165" s="145"/>
      <c r="BD165" s="145"/>
      <c r="BE165" s="145"/>
      <c r="BF165" s="145"/>
      <c r="BG165" s="145"/>
      <c r="BH165" s="145"/>
      <c r="BI165" s="145"/>
      <c r="BJ165" s="145"/>
      <c r="BK165" s="145"/>
      <c r="BL165" s="145"/>
      <c r="BM165" s="145"/>
      <c r="BN165" s="145"/>
      <c r="BO165" s="145"/>
      <c r="BP165" s="145"/>
      <c r="BQ165" s="145"/>
      <c r="BR165" s="145"/>
      <c r="BS165" s="145"/>
      <c r="BT165" s="145"/>
      <c r="BU165" s="145"/>
      <c r="BV165" s="145"/>
      <c r="BW165" s="145"/>
      <c r="BX165" s="145"/>
      <c r="BY165" s="145"/>
      <c r="BZ165" s="145"/>
      <c r="CA165" s="145"/>
      <c r="CB165" s="145"/>
      <c r="CC165" s="145"/>
      <c r="CD165" s="145"/>
      <c r="CE165" s="145"/>
      <c r="CF165" s="145"/>
      <c r="CG165" s="145"/>
      <c r="CH165" s="145"/>
      <c r="CI165" s="145"/>
      <c r="CJ165" s="145"/>
      <c r="CK165" s="145"/>
      <c r="CL165" s="145"/>
      <c r="CM165" s="145"/>
      <c r="CN165" s="145"/>
      <c r="CO165" s="145"/>
      <c r="CP165" s="145"/>
      <c r="CQ165" s="145"/>
      <c r="CR165" s="145"/>
      <c r="CS165" s="145"/>
      <c r="CT165" s="145"/>
      <c r="CU165" s="145"/>
      <c r="CV165" s="145"/>
      <c r="CW165" s="145"/>
      <c r="CX165" s="145"/>
      <c r="CY165" s="145"/>
      <c r="CZ165" s="145"/>
      <c r="DA165" s="145"/>
      <c r="DB165" s="145"/>
      <c r="DC165" s="145"/>
      <c r="DD165" s="145"/>
      <c r="DE165" s="145"/>
      <c r="DF165" s="145"/>
      <c r="DG165" s="145"/>
      <c r="DH165" s="145"/>
      <c r="DI165" s="145"/>
      <c r="DJ165" s="145"/>
      <c r="DK165" s="145"/>
      <c r="DL165" s="145"/>
      <c r="DM165" s="145"/>
      <c r="DN165" s="145"/>
      <c r="DO165" s="145"/>
      <c r="DP165" s="145"/>
      <c r="DQ165" s="145"/>
      <c r="DR165" s="145"/>
      <c r="DS165" s="145"/>
      <c r="DT165" s="145"/>
      <c r="DU165" s="145"/>
      <c r="DV165" s="145"/>
      <c r="DW165" s="145"/>
      <c r="DX165" s="145"/>
      <c r="DY165" s="145"/>
      <c r="DZ165" s="145"/>
      <c r="EA165" s="145"/>
      <c r="EB165" s="145"/>
      <c r="EC165" s="145"/>
      <c r="ED165" s="145"/>
      <c r="EE165" s="145"/>
      <c r="EN165" s="145"/>
    </row>
    <row r="166" spans="1:144" ht="20.100000000000001" customHeight="1">
      <c r="A166" s="145"/>
      <c r="B166" s="223"/>
      <c r="C166" s="145"/>
      <c r="D166" s="145"/>
      <c r="E166" s="145"/>
      <c r="F166" s="145"/>
      <c r="G166" s="145"/>
      <c r="H166" s="145"/>
      <c r="I166" s="25"/>
      <c r="J166" s="145"/>
      <c r="K166" s="145"/>
      <c r="L166" s="145"/>
      <c r="M166" s="145"/>
      <c r="N166" s="145"/>
      <c r="O166" s="145"/>
      <c r="P166" s="145"/>
      <c r="Q166" s="145"/>
      <c r="R166" s="145"/>
      <c r="S166" s="145"/>
      <c r="T166" s="145"/>
      <c r="U166" s="145"/>
      <c r="V166" s="145"/>
      <c r="W166" s="145"/>
      <c r="X166" s="145"/>
      <c r="Y166" s="145"/>
      <c r="Z166" s="145"/>
      <c r="AA166" s="145"/>
      <c r="AB166" s="145"/>
      <c r="AC166" s="145"/>
      <c r="AD166" s="145"/>
      <c r="AE166" s="145"/>
      <c r="AF166" s="145"/>
      <c r="AG166" s="145"/>
      <c r="AH166" s="145"/>
      <c r="AI166" s="145"/>
      <c r="AJ166" s="145"/>
      <c r="AK166" s="145"/>
      <c r="AL166" s="145"/>
      <c r="AM166" s="145"/>
      <c r="AN166" s="145"/>
      <c r="AO166" s="145"/>
      <c r="AP166" s="145"/>
      <c r="AQ166" s="145"/>
      <c r="AR166" s="145"/>
      <c r="AS166" s="145"/>
      <c r="AT166" s="145"/>
      <c r="AU166" s="145"/>
      <c r="AV166" s="145"/>
      <c r="AW166" s="145"/>
      <c r="AX166" s="145"/>
      <c r="AY166" s="145"/>
      <c r="AZ166" s="145"/>
      <c r="BA166" s="145"/>
      <c r="BB166" s="145"/>
      <c r="BC166" s="145"/>
      <c r="BD166" s="145"/>
      <c r="BE166" s="145"/>
      <c r="BF166" s="145"/>
      <c r="BG166" s="145"/>
      <c r="BH166" s="145"/>
      <c r="BI166" s="145"/>
      <c r="BJ166" s="145"/>
      <c r="BK166" s="145"/>
      <c r="BL166" s="145"/>
      <c r="BM166" s="145"/>
      <c r="BN166" s="145"/>
      <c r="BO166" s="145"/>
      <c r="BP166" s="145"/>
      <c r="BQ166" s="145"/>
      <c r="BR166" s="145"/>
      <c r="BS166" s="145"/>
      <c r="BT166" s="145"/>
      <c r="BU166" s="145"/>
      <c r="BV166" s="145"/>
      <c r="BW166" s="145"/>
      <c r="BX166" s="145"/>
      <c r="BY166" s="145"/>
      <c r="BZ166" s="145"/>
      <c r="CA166" s="145"/>
      <c r="CB166" s="145"/>
      <c r="CC166" s="145"/>
      <c r="CD166" s="145"/>
      <c r="CE166" s="145"/>
      <c r="CF166" s="145"/>
      <c r="CG166" s="145"/>
      <c r="CH166" s="145"/>
      <c r="CI166" s="145"/>
      <c r="CJ166" s="145"/>
      <c r="CK166" s="145"/>
      <c r="CL166" s="145"/>
      <c r="CM166" s="145"/>
      <c r="CN166" s="145"/>
      <c r="CO166" s="145"/>
      <c r="CP166" s="145"/>
      <c r="CQ166" s="145"/>
      <c r="CR166" s="145"/>
      <c r="CS166" s="145"/>
      <c r="CT166" s="145"/>
      <c r="CU166" s="145"/>
      <c r="CV166" s="145"/>
      <c r="CW166" s="145"/>
      <c r="CX166" s="145"/>
      <c r="CY166" s="145"/>
      <c r="CZ166" s="145"/>
      <c r="DA166" s="145"/>
      <c r="DB166" s="145"/>
      <c r="DC166" s="145"/>
      <c r="DD166" s="145"/>
      <c r="DE166" s="145"/>
      <c r="DF166" s="145"/>
      <c r="DG166" s="145"/>
      <c r="DH166" s="145"/>
      <c r="DI166" s="145"/>
      <c r="DJ166" s="145"/>
      <c r="DK166" s="145"/>
      <c r="DL166" s="145"/>
      <c r="DM166" s="145"/>
      <c r="DN166" s="145"/>
      <c r="DO166" s="145"/>
      <c r="DP166" s="145"/>
      <c r="DQ166" s="145"/>
      <c r="DR166" s="145"/>
      <c r="DS166" s="145"/>
      <c r="DT166" s="145"/>
      <c r="DU166" s="145"/>
      <c r="DV166" s="145"/>
      <c r="DW166" s="145"/>
      <c r="DX166" s="145"/>
      <c r="DY166" s="145"/>
      <c r="DZ166" s="145"/>
      <c r="EA166" s="145"/>
      <c r="EB166" s="145"/>
      <c r="EC166" s="145"/>
      <c r="ED166" s="145"/>
      <c r="EE166" s="145"/>
      <c r="EN166" s="145"/>
    </row>
    <row r="167" spans="1:144" ht="20.100000000000001" customHeight="1">
      <c r="A167" s="145"/>
      <c r="B167" s="223"/>
      <c r="C167" s="145"/>
      <c r="D167" s="145"/>
      <c r="E167" s="145"/>
      <c r="F167" s="145"/>
      <c r="G167" s="145"/>
      <c r="H167" s="145"/>
      <c r="I167" s="25"/>
      <c r="J167" s="145"/>
      <c r="K167" s="145"/>
      <c r="L167" s="145"/>
      <c r="M167" s="145"/>
      <c r="N167" s="145"/>
      <c r="O167" s="145"/>
      <c r="P167" s="145"/>
      <c r="Q167" s="145"/>
      <c r="R167" s="145"/>
      <c r="S167" s="145"/>
      <c r="T167" s="145"/>
      <c r="U167" s="145"/>
      <c r="V167" s="145"/>
      <c r="W167" s="145"/>
      <c r="X167" s="145"/>
      <c r="Y167" s="145"/>
      <c r="Z167" s="145"/>
      <c r="AA167" s="145"/>
      <c r="AB167" s="145"/>
      <c r="AC167" s="145"/>
      <c r="AD167" s="145"/>
      <c r="AE167" s="145"/>
      <c r="AF167" s="145"/>
      <c r="AG167" s="145"/>
      <c r="AH167" s="145"/>
      <c r="AI167" s="145"/>
      <c r="AJ167" s="145"/>
      <c r="AK167" s="145"/>
      <c r="AL167" s="145"/>
      <c r="AM167" s="145"/>
      <c r="AN167" s="145"/>
      <c r="AO167" s="145"/>
      <c r="AP167" s="145"/>
      <c r="AQ167" s="145"/>
      <c r="AR167" s="145"/>
      <c r="AS167" s="145"/>
      <c r="AT167" s="145"/>
      <c r="AU167" s="145"/>
      <c r="AV167" s="145"/>
      <c r="AW167" s="145"/>
      <c r="AX167" s="145"/>
      <c r="AY167" s="145"/>
      <c r="AZ167" s="145"/>
      <c r="BA167" s="145"/>
      <c r="BB167" s="145"/>
      <c r="BC167" s="145"/>
      <c r="BD167" s="145"/>
      <c r="BE167" s="145"/>
      <c r="BF167" s="145"/>
      <c r="BG167" s="145"/>
      <c r="BH167" s="145"/>
      <c r="BI167" s="145"/>
      <c r="BJ167" s="145"/>
      <c r="BK167" s="145"/>
      <c r="BL167" s="145"/>
      <c r="BM167" s="145"/>
      <c r="BN167" s="145"/>
      <c r="BO167" s="145"/>
      <c r="BP167" s="145"/>
      <c r="BQ167" s="145"/>
      <c r="BR167" s="145"/>
      <c r="BS167" s="145"/>
      <c r="BT167" s="145"/>
      <c r="BU167" s="145"/>
      <c r="BV167" s="145"/>
      <c r="BW167" s="145"/>
      <c r="BX167" s="145"/>
      <c r="BY167" s="145"/>
      <c r="BZ167" s="145"/>
      <c r="CA167" s="145"/>
      <c r="CB167" s="145"/>
      <c r="CC167" s="145"/>
      <c r="CD167" s="145"/>
      <c r="CE167" s="145"/>
      <c r="CF167" s="145"/>
      <c r="CG167" s="145"/>
      <c r="CH167" s="145"/>
      <c r="CI167" s="145"/>
      <c r="CJ167" s="145"/>
      <c r="CK167" s="145"/>
      <c r="CL167" s="145"/>
      <c r="CM167" s="145"/>
      <c r="CN167" s="145"/>
      <c r="CO167" s="145"/>
      <c r="CP167" s="145"/>
      <c r="CQ167" s="145"/>
      <c r="CR167" s="145"/>
      <c r="CS167" s="145"/>
      <c r="CT167" s="145"/>
      <c r="CU167" s="145"/>
      <c r="CV167" s="145"/>
      <c r="CW167" s="145"/>
      <c r="CX167" s="145"/>
      <c r="CY167" s="145"/>
      <c r="CZ167" s="145"/>
      <c r="DA167" s="145"/>
      <c r="DB167" s="145"/>
      <c r="DC167" s="145"/>
      <c r="DD167" s="145"/>
      <c r="DE167" s="145"/>
      <c r="DF167" s="145"/>
      <c r="DG167" s="145"/>
      <c r="DH167" s="145"/>
      <c r="DI167" s="145"/>
      <c r="DJ167" s="145"/>
      <c r="DK167" s="145"/>
      <c r="DL167" s="145"/>
      <c r="DM167" s="145"/>
      <c r="DN167" s="145"/>
      <c r="DO167" s="145"/>
      <c r="DP167" s="145"/>
      <c r="DQ167" s="145"/>
      <c r="DR167" s="145"/>
      <c r="DS167" s="145"/>
      <c r="DT167" s="145"/>
      <c r="DU167" s="145"/>
      <c r="DV167" s="145"/>
      <c r="DW167" s="145"/>
      <c r="DX167" s="145"/>
      <c r="DY167" s="145"/>
      <c r="DZ167" s="145"/>
      <c r="EA167" s="145"/>
      <c r="EB167" s="145"/>
      <c r="EC167" s="145"/>
      <c r="ED167" s="145"/>
      <c r="EE167" s="145"/>
      <c r="EN167" s="145"/>
    </row>
    <row r="168" spans="1:144" ht="20.100000000000001" customHeight="1">
      <c r="A168" s="145"/>
      <c r="B168" s="223"/>
      <c r="C168" s="145"/>
      <c r="D168" s="145"/>
      <c r="E168" s="145"/>
      <c r="F168" s="145"/>
      <c r="G168" s="145"/>
      <c r="H168" s="145"/>
      <c r="I168" s="25"/>
      <c r="J168" s="145"/>
      <c r="K168" s="145"/>
      <c r="L168" s="145"/>
      <c r="M168" s="145"/>
      <c r="N168" s="145"/>
      <c r="O168" s="145"/>
      <c r="P168" s="145"/>
      <c r="Q168" s="145"/>
      <c r="R168" s="145"/>
      <c r="S168" s="145"/>
      <c r="T168" s="145"/>
      <c r="U168" s="145"/>
      <c r="V168" s="145"/>
      <c r="W168" s="145"/>
      <c r="X168" s="145"/>
      <c r="Y168" s="145"/>
      <c r="Z168" s="145"/>
      <c r="AA168" s="145"/>
      <c r="AB168" s="145"/>
      <c r="AC168" s="145"/>
      <c r="AD168" s="145"/>
      <c r="AE168" s="145"/>
      <c r="AF168" s="145"/>
      <c r="AG168" s="145"/>
      <c r="AH168" s="145"/>
      <c r="AI168" s="145"/>
      <c r="AJ168" s="145"/>
      <c r="AK168" s="145"/>
      <c r="AL168" s="145"/>
      <c r="AM168" s="145"/>
      <c r="AN168" s="145"/>
      <c r="AO168" s="145"/>
      <c r="AP168" s="145"/>
      <c r="AQ168" s="145"/>
      <c r="AR168" s="145"/>
      <c r="AS168" s="145"/>
      <c r="AT168" s="145"/>
      <c r="AU168" s="145"/>
      <c r="AV168" s="145"/>
      <c r="AW168" s="145"/>
      <c r="AX168" s="145"/>
      <c r="AY168" s="145"/>
      <c r="AZ168" s="145"/>
      <c r="BA168" s="145"/>
      <c r="BB168" s="145"/>
      <c r="BC168" s="145"/>
      <c r="BD168" s="145"/>
      <c r="BE168" s="145"/>
      <c r="BF168" s="145"/>
      <c r="BG168" s="145"/>
      <c r="BH168" s="145"/>
      <c r="BI168" s="145"/>
      <c r="BJ168" s="145"/>
      <c r="BK168" s="145"/>
      <c r="BL168" s="145"/>
      <c r="BM168" s="145"/>
      <c r="BN168" s="145"/>
      <c r="BO168" s="145"/>
      <c r="BP168" s="145"/>
      <c r="BQ168" s="145"/>
      <c r="BR168" s="145"/>
      <c r="BS168" s="145"/>
      <c r="BT168" s="145"/>
      <c r="BU168" s="145"/>
      <c r="BV168" s="145"/>
      <c r="BW168" s="145"/>
      <c r="BX168" s="145"/>
      <c r="BY168" s="145"/>
      <c r="BZ168" s="145"/>
      <c r="CA168" s="145"/>
      <c r="CB168" s="145"/>
      <c r="CC168" s="145"/>
      <c r="CD168" s="145"/>
      <c r="CE168" s="145"/>
      <c r="CF168" s="145"/>
      <c r="CG168" s="145"/>
      <c r="CH168" s="145"/>
      <c r="CI168" s="145"/>
      <c r="CJ168" s="145"/>
      <c r="CK168" s="145"/>
      <c r="CL168" s="145"/>
      <c r="CM168" s="145"/>
      <c r="CN168" s="145"/>
      <c r="CO168" s="145"/>
      <c r="CP168" s="145"/>
      <c r="CQ168" s="145"/>
      <c r="CR168" s="145"/>
      <c r="CS168" s="145"/>
      <c r="CT168" s="145"/>
      <c r="CU168" s="145"/>
      <c r="CV168" s="145"/>
      <c r="CW168" s="145"/>
      <c r="CX168" s="145"/>
      <c r="CY168" s="145"/>
      <c r="CZ168" s="145"/>
      <c r="DA168" s="145"/>
      <c r="DB168" s="145"/>
      <c r="DC168" s="145"/>
      <c r="DD168" s="145"/>
      <c r="DE168" s="145"/>
      <c r="DF168" s="145"/>
      <c r="DG168" s="145"/>
      <c r="DH168" s="145"/>
      <c r="DI168" s="145"/>
      <c r="DJ168" s="145"/>
      <c r="DK168" s="145"/>
      <c r="DL168" s="145"/>
      <c r="DM168" s="145"/>
      <c r="DN168" s="145"/>
      <c r="DO168" s="145"/>
      <c r="DP168" s="145"/>
      <c r="DQ168" s="145"/>
      <c r="DR168" s="145"/>
      <c r="DS168" s="145"/>
      <c r="DT168" s="145"/>
      <c r="DU168" s="145"/>
      <c r="DV168" s="145"/>
      <c r="DW168" s="145"/>
      <c r="DX168" s="145"/>
      <c r="DY168" s="145"/>
      <c r="DZ168" s="145"/>
      <c r="EA168" s="145"/>
      <c r="EB168" s="145"/>
      <c r="EC168" s="145"/>
      <c r="ED168" s="145"/>
      <c r="EE168" s="145"/>
      <c r="EN168" s="145"/>
    </row>
    <row r="169" spans="1:144" ht="20.100000000000001" customHeight="1">
      <c r="A169" s="145"/>
      <c r="B169" s="223"/>
      <c r="C169" s="145"/>
      <c r="D169" s="145"/>
      <c r="E169" s="145"/>
      <c r="F169" s="145"/>
      <c r="G169" s="145"/>
      <c r="H169" s="145"/>
      <c r="I169" s="25"/>
      <c r="J169" s="145"/>
      <c r="K169" s="145"/>
      <c r="L169" s="145"/>
      <c r="M169" s="145"/>
      <c r="N169" s="145"/>
      <c r="O169" s="145"/>
      <c r="P169" s="145"/>
      <c r="Q169" s="145"/>
      <c r="R169" s="145"/>
      <c r="S169" s="145"/>
      <c r="T169" s="145"/>
      <c r="U169" s="145"/>
      <c r="V169" s="145"/>
      <c r="W169" s="145"/>
      <c r="X169" s="145"/>
      <c r="Y169" s="145"/>
      <c r="Z169" s="145"/>
      <c r="AA169" s="145"/>
      <c r="AB169" s="145"/>
      <c r="AC169" s="145"/>
      <c r="AD169" s="145"/>
      <c r="AE169" s="145"/>
      <c r="AF169" s="145"/>
      <c r="AG169" s="145"/>
      <c r="AH169" s="145"/>
      <c r="AI169" s="145"/>
      <c r="AJ169" s="145"/>
      <c r="AK169" s="145"/>
      <c r="AL169" s="145"/>
      <c r="AM169" s="145"/>
      <c r="AN169" s="145"/>
      <c r="AO169" s="145"/>
      <c r="AP169" s="145"/>
      <c r="AQ169" s="145"/>
      <c r="AR169" s="145"/>
      <c r="AS169" s="145"/>
      <c r="AT169" s="145"/>
      <c r="AU169" s="145"/>
      <c r="AV169" s="145"/>
      <c r="AW169" s="145"/>
      <c r="AX169" s="145"/>
      <c r="AY169" s="145"/>
      <c r="AZ169" s="145"/>
      <c r="BA169" s="145"/>
      <c r="BB169" s="145"/>
      <c r="BC169" s="145"/>
      <c r="BD169" s="145"/>
      <c r="BE169" s="145"/>
      <c r="BF169" s="145"/>
      <c r="BG169" s="145"/>
      <c r="BH169" s="145"/>
      <c r="BI169" s="145"/>
      <c r="BJ169" s="145"/>
      <c r="BK169" s="145"/>
      <c r="BL169" s="145"/>
      <c r="BM169" s="145"/>
      <c r="BN169" s="145"/>
      <c r="BO169" s="145"/>
      <c r="BP169" s="145"/>
      <c r="BQ169" s="145"/>
      <c r="BR169" s="145"/>
      <c r="BS169" s="145"/>
      <c r="BT169" s="145"/>
      <c r="BU169" s="145"/>
      <c r="BV169" s="145"/>
      <c r="BW169" s="145"/>
      <c r="BX169" s="145"/>
      <c r="BY169" s="145"/>
      <c r="BZ169" s="145"/>
      <c r="CA169" s="145"/>
      <c r="CB169" s="145"/>
      <c r="CC169" s="145"/>
      <c r="CD169" s="145"/>
      <c r="CE169" s="145"/>
      <c r="CF169" s="145"/>
      <c r="CG169" s="145"/>
      <c r="CH169" s="145"/>
      <c r="CI169" s="145"/>
      <c r="CJ169" s="145"/>
      <c r="CK169" s="145"/>
      <c r="CL169" s="145"/>
      <c r="CM169" s="145"/>
      <c r="CN169" s="145"/>
      <c r="CO169" s="145"/>
      <c r="CP169" s="145"/>
      <c r="CQ169" s="145"/>
      <c r="CR169" s="145"/>
      <c r="CS169" s="145"/>
      <c r="CT169" s="145"/>
      <c r="CU169" s="145"/>
      <c r="CV169" s="145"/>
      <c r="CW169" s="145"/>
      <c r="CX169" s="145"/>
      <c r="CY169" s="145"/>
      <c r="CZ169" s="145"/>
      <c r="DA169" s="145"/>
      <c r="DB169" s="145"/>
      <c r="DC169" s="145"/>
      <c r="DD169" s="145"/>
      <c r="DE169" s="145"/>
      <c r="DF169" s="145"/>
      <c r="DG169" s="145"/>
      <c r="DH169" s="145"/>
      <c r="DI169" s="145"/>
      <c r="DJ169" s="145"/>
      <c r="DK169" s="145"/>
      <c r="DL169" s="145"/>
      <c r="DM169" s="145"/>
      <c r="DN169" s="145"/>
      <c r="DO169" s="145"/>
      <c r="DP169" s="145"/>
      <c r="DQ169" s="145"/>
      <c r="DR169" s="145"/>
      <c r="DS169" s="145"/>
      <c r="DT169" s="145"/>
      <c r="DU169" s="145"/>
      <c r="DV169" s="145"/>
      <c r="DW169" s="145"/>
      <c r="DX169" s="145"/>
      <c r="DY169" s="145"/>
      <c r="DZ169" s="145"/>
      <c r="EA169" s="145"/>
      <c r="EB169" s="145"/>
      <c r="EC169" s="145"/>
      <c r="ED169" s="145"/>
      <c r="EE169" s="145"/>
      <c r="EN169" s="145"/>
    </row>
    <row r="170" spans="1:144" ht="20.100000000000001" customHeight="1">
      <c r="A170" s="145"/>
      <c r="B170" s="223"/>
      <c r="C170" s="145"/>
      <c r="D170" s="145"/>
      <c r="E170" s="145"/>
      <c r="F170" s="145"/>
      <c r="G170" s="145"/>
      <c r="H170" s="145"/>
      <c r="I170" s="25"/>
      <c r="J170" s="145"/>
      <c r="K170" s="145"/>
      <c r="L170" s="145"/>
      <c r="M170" s="145"/>
      <c r="N170" s="145"/>
      <c r="O170" s="145"/>
      <c r="P170" s="145"/>
      <c r="Q170" s="145"/>
      <c r="R170" s="145"/>
      <c r="S170" s="145"/>
      <c r="T170" s="145"/>
      <c r="U170" s="145"/>
      <c r="V170" s="145"/>
      <c r="W170" s="145"/>
      <c r="X170" s="145"/>
      <c r="Y170" s="145"/>
      <c r="Z170" s="145"/>
      <c r="AA170" s="145"/>
      <c r="AB170" s="145"/>
      <c r="AC170" s="145"/>
      <c r="AD170" s="145"/>
      <c r="AE170" s="145"/>
      <c r="AF170" s="145"/>
      <c r="AG170" s="145"/>
      <c r="AH170" s="145"/>
      <c r="AI170" s="145"/>
      <c r="AJ170" s="145"/>
      <c r="AK170" s="145"/>
      <c r="AL170" s="145"/>
      <c r="AM170" s="145"/>
      <c r="AN170" s="145"/>
      <c r="AO170" s="145"/>
      <c r="AP170" s="145"/>
      <c r="AQ170" s="145"/>
      <c r="AR170" s="145"/>
      <c r="AS170" s="145"/>
      <c r="AT170" s="145"/>
      <c r="AU170" s="145"/>
      <c r="AV170" s="145"/>
      <c r="AW170" s="145"/>
      <c r="AX170" s="145"/>
      <c r="AY170" s="145"/>
      <c r="AZ170" s="145"/>
      <c r="BA170" s="145"/>
      <c r="BB170" s="145"/>
      <c r="BC170" s="145"/>
      <c r="BD170" s="145"/>
      <c r="BE170" s="145"/>
      <c r="BF170" s="145"/>
      <c r="BG170" s="145"/>
      <c r="BH170" s="145"/>
      <c r="BI170" s="145"/>
      <c r="BJ170" s="145"/>
      <c r="BK170" s="145"/>
      <c r="BL170" s="145"/>
      <c r="BM170" s="145"/>
      <c r="BN170" s="145"/>
      <c r="BO170" s="145"/>
      <c r="BP170" s="145"/>
      <c r="BQ170" s="145"/>
      <c r="BR170" s="145"/>
      <c r="BS170" s="145"/>
      <c r="BT170" s="145"/>
      <c r="BU170" s="145"/>
      <c r="BV170" s="145"/>
      <c r="BW170" s="145"/>
      <c r="BX170" s="145"/>
      <c r="BY170" s="145"/>
      <c r="BZ170" s="145"/>
      <c r="CA170" s="145"/>
      <c r="CB170" s="145"/>
      <c r="CC170" s="145"/>
      <c r="CD170" s="145"/>
      <c r="CE170" s="145"/>
      <c r="CF170" s="145"/>
      <c r="CG170" s="145"/>
      <c r="CH170" s="145"/>
      <c r="CI170" s="145"/>
      <c r="CJ170" s="145"/>
      <c r="CK170" s="145"/>
      <c r="CL170" s="145"/>
      <c r="CM170" s="145"/>
      <c r="CN170" s="145"/>
      <c r="CO170" s="145"/>
      <c r="CP170" s="145"/>
      <c r="CQ170" s="145"/>
      <c r="CR170" s="145"/>
      <c r="CS170" s="145"/>
      <c r="CT170" s="145"/>
      <c r="CU170" s="145"/>
      <c r="CV170" s="145"/>
      <c r="CW170" s="145"/>
      <c r="CX170" s="145"/>
      <c r="CY170" s="145"/>
      <c r="CZ170" s="145"/>
      <c r="DA170" s="145"/>
      <c r="DB170" s="145"/>
      <c r="DC170" s="145"/>
      <c r="DD170" s="145"/>
      <c r="DE170" s="145"/>
      <c r="DF170" s="145"/>
      <c r="DG170" s="145"/>
      <c r="DH170" s="145"/>
      <c r="DI170" s="145"/>
      <c r="DJ170" s="145"/>
      <c r="DK170" s="145"/>
      <c r="DL170" s="145"/>
      <c r="DM170" s="145"/>
      <c r="DN170" s="145"/>
      <c r="DO170" s="145"/>
      <c r="DP170" s="145"/>
      <c r="DQ170" s="145"/>
      <c r="DR170" s="145"/>
      <c r="DS170" s="145"/>
      <c r="DT170" s="145"/>
      <c r="DU170" s="145"/>
      <c r="DV170" s="145"/>
      <c r="DW170" s="145"/>
      <c r="DX170" s="145"/>
      <c r="DY170" s="145"/>
      <c r="DZ170" s="145"/>
      <c r="EA170" s="145"/>
      <c r="EB170" s="145"/>
      <c r="EC170" s="145"/>
      <c r="ED170" s="145"/>
      <c r="EE170" s="145"/>
      <c r="EN170" s="145"/>
    </row>
    <row r="171" spans="1:144" ht="20.100000000000001" customHeight="1">
      <c r="A171" s="145"/>
      <c r="B171" s="223"/>
      <c r="C171" s="145"/>
      <c r="D171" s="145"/>
      <c r="E171" s="145"/>
      <c r="F171" s="145"/>
      <c r="G171" s="145"/>
      <c r="H171" s="145"/>
      <c r="I171" s="25"/>
      <c r="J171" s="145"/>
      <c r="K171" s="145"/>
      <c r="L171" s="145"/>
      <c r="M171" s="145"/>
      <c r="N171" s="145"/>
      <c r="O171" s="145"/>
      <c r="P171" s="145"/>
      <c r="Q171" s="145"/>
      <c r="R171" s="145"/>
      <c r="S171" s="145"/>
      <c r="T171" s="145"/>
      <c r="U171" s="145"/>
      <c r="V171" s="145"/>
      <c r="W171" s="145"/>
      <c r="X171" s="145"/>
      <c r="Y171" s="145"/>
      <c r="Z171" s="145"/>
      <c r="AA171" s="145"/>
      <c r="AB171" s="145"/>
      <c r="AC171" s="145"/>
      <c r="AD171" s="145"/>
      <c r="AE171" s="145"/>
      <c r="AF171" s="145"/>
      <c r="AG171" s="145"/>
      <c r="AH171" s="145"/>
      <c r="AI171" s="145"/>
      <c r="AJ171" s="145"/>
      <c r="AK171" s="145"/>
      <c r="AL171" s="145"/>
      <c r="AM171" s="145"/>
      <c r="AN171" s="145"/>
      <c r="AO171" s="145"/>
      <c r="AP171" s="145"/>
      <c r="AQ171" s="145"/>
      <c r="AR171" s="145"/>
      <c r="AS171" s="145"/>
      <c r="AT171" s="145"/>
      <c r="AU171" s="145"/>
      <c r="AV171" s="145"/>
      <c r="AW171" s="145"/>
      <c r="AX171" s="145"/>
      <c r="AY171" s="145"/>
      <c r="AZ171" s="145"/>
      <c r="BA171" s="145"/>
      <c r="BB171" s="145"/>
      <c r="BC171" s="145"/>
      <c r="BD171" s="145"/>
      <c r="BE171" s="145"/>
      <c r="BF171" s="145"/>
      <c r="BG171" s="145"/>
      <c r="BH171" s="145"/>
      <c r="BI171" s="145"/>
      <c r="BJ171" s="145"/>
      <c r="BK171" s="145"/>
      <c r="BL171" s="145"/>
      <c r="BM171" s="145"/>
      <c r="BN171" s="145"/>
      <c r="BO171" s="145"/>
      <c r="BP171" s="145"/>
      <c r="BQ171" s="145"/>
      <c r="BR171" s="145"/>
      <c r="BS171" s="145"/>
      <c r="BT171" s="145"/>
      <c r="BU171" s="145"/>
      <c r="BV171" s="145"/>
      <c r="BW171" s="145"/>
      <c r="BX171" s="145"/>
      <c r="BY171" s="145"/>
      <c r="BZ171" s="145"/>
      <c r="CA171" s="145"/>
      <c r="CB171" s="145"/>
      <c r="CC171" s="145"/>
      <c r="CD171" s="145"/>
      <c r="CE171" s="145"/>
      <c r="CF171" s="145"/>
      <c r="CG171" s="145"/>
      <c r="CH171" s="145"/>
      <c r="CI171" s="145"/>
      <c r="CJ171" s="145"/>
      <c r="CK171" s="145"/>
      <c r="CL171" s="145"/>
      <c r="CM171" s="145"/>
      <c r="CN171" s="145"/>
      <c r="CO171" s="145"/>
      <c r="CP171" s="145"/>
      <c r="CQ171" s="145"/>
      <c r="CR171" s="145"/>
      <c r="CS171" s="145"/>
      <c r="CT171" s="145"/>
      <c r="CU171" s="145"/>
      <c r="CV171" s="145"/>
      <c r="CW171" s="145"/>
      <c r="CX171" s="145"/>
      <c r="CY171" s="145"/>
      <c r="CZ171" s="145"/>
      <c r="DA171" s="145"/>
      <c r="DB171" s="145"/>
      <c r="DC171" s="145"/>
      <c r="DD171" s="145"/>
      <c r="DE171" s="145"/>
      <c r="DF171" s="145"/>
      <c r="DG171" s="145"/>
      <c r="DH171" s="145"/>
      <c r="DI171" s="145"/>
      <c r="DJ171" s="145"/>
      <c r="DK171" s="145"/>
      <c r="DL171" s="145"/>
      <c r="DM171" s="145"/>
      <c r="DN171" s="145"/>
      <c r="DO171" s="145"/>
      <c r="DP171" s="145"/>
      <c r="DQ171" s="145"/>
      <c r="DR171" s="145"/>
      <c r="DS171" s="145"/>
      <c r="DT171" s="145"/>
      <c r="DU171" s="145"/>
      <c r="DV171" s="145"/>
      <c r="DW171" s="145"/>
      <c r="DX171" s="145"/>
      <c r="DY171" s="145"/>
      <c r="DZ171" s="145"/>
      <c r="EA171" s="145"/>
      <c r="EB171" s="145"/>
      <c r="EC171" s="145"/>
      <c r="ED171" s="145"/>
      <c r="EE171" s="145"/>
      <c r="EN171" s="145"/>
    </row>
    <row r="172" spans="1:144" ht="20.100000000000001" customHeight="1">
      <c r="A172" s="145"/>
      <c r="B172" s="223"/>
      <c r="C172" s="145"/>
      <c r="D172" s="145"/>
      <c r="E172" s="145"/>
      <c r="F172" s="145"/>
      <c r="G172" s="145"/>
      <c r="H172" s="145"/>
      <c r="I172" s="25"/>
      <c r="J172" s="145"/>
      <c r="K172" s="145"/>
      <c r="L172" s="145"/>
      <c r="M172" s="145"/>
      <c r="N172" s="145"/>
      <c r="O172" s="145"/>
      <c r="P172" s="145"/>
      <c r="Q172" s="145"/>
      <c r="R172" s="145"/>
      <c r="S172" s="145"/>
      <c r="T172" s="145"/>
      <c r="U172" s="145"/>
      <c r="V172" s="145"/>
      <c r="W172" s="145"/>
      <c r="X172" s="145"/>
      <c r="Y172" s="145"/>
      <c r="Z172" s="145"/>
      <c r="AA172" s="145"/>
      <c r="AB172" s="145"/>
      <c r="AC172" s="145"/>
      <c r="AD172" s="145"/>
      <c r="AE172" s="145"/>
      <c r="AF172" s="145"/>
      <c r="AG172" s="145"/>
      <c r="AH172" s="145"/>
      <c r="AI172" s="145"/>
      <c r="AJ172" s="145"/>
      <c r="AK172" s="145"/>
      <c r="AL172" s="145"/>
      <c r="AM172" s="145"/>
      <c r="AN172" s="145"/>
      <c r="AO172" s="145"/>
      <c r="AP172" s="145"/>
      <c r="AQ172" s="145"/>
      <c r="AR172" s="145"/>
      <c r="AS172" s="145"/>
      <c r="AT172" s="145"/>
      <c r="AU172" s="145"/>
      <c r="AV172" s="145"/>
      <c r="AW172" s="145"/>
      <c r="AX172" s="145"/>
      <c r="AY172" s="145"/>
      <c r="AZ172" s="145"/>
      <c r="BA172" s="145"/>
      <c r="BB172" s="145"/>
      <c r="BC172" s="145"/>
      <c r="BD172" s="145"/>
      <c r="BE172" s="145"/>
      <c r="BF172" s="145"/>
      <c r="BG172" s="145"/>
      <c r="BH172" s="145"/>
      <c r="BI172" s="145"/>
      <c r="BJ172" s="145"/>
      <c r="BK172" s="145"/>
      <c r="BL172" s="145"/>
      <c r="BM172" s="145"/>
      <c r="BN172" s="145"/>
      <c r="BO172" s="145"/>
      <c r="BP172" s="145"/>
      <c r="BQ172" s="145"/>
      <c r="BR172" s="145"/>
      <c r="BS172" s="145"/>
      <c r="BT172" s="145"/>
      <c r="BU172" s="145"/>
      <c r="BV172" s="145"/>
      <c r="BW172" s="145"/>
      <c r="BX172" s="145"/>
      <c r="BY172" s="145"/>
      <c r="BZ172" s="145"/>
      <c r="CA172" s="145"/>
      <c r="CB172" s="145"/>
      <c r="CC172" s="145"/>
      <c r="CD172" s="145"/>
      <c r="CE172" s="145"/>
      <c r="CF172" s="145"/>
      <c r="CG172" s="145"/>
      <c r="CH172" s="145"/>
      <c r="CI172" s="145"/>
      <c r="CJ172" s="145"/>
      <c r="CK172" s="145"/>
      <c r="CL172" s="145"/>
      <c r="CM172" s="145"/>
      <c r="CN172" s="145"/>
      <c r="CO172" s="145"/>
      <c r="CP172" s="145"/>
      <c r="CQ172" s="145"/>
      <c r="CR172" s="145"/>
      <c r="CS172" s="145"/>
      <c r="CT172" s="145"/>
      <c r="CU172" s="145"/>
      <c r="CV172" s="145"/>
      <c r="CW172" s="145"/>
      <c r="CX172" s="145"/>
      <c r="CY172" s="145"/>
      <c r="CZ172" s="145"/>
      <c r="DA172" s="145"/>
      <c r="DB172" s="145"/>
      <c r="DC172" s="145"/>
      <c r="DD172" s="145"/>
      <c r="DE172" s="145"/>
      <c r="DF172" s="145"/>
      <c r="DG172" s="145"/>
      <c r="DH172" s="145"/>
      <c r="DI172" s="145"/>
      <c r="DJ172" s="145"/>
      <c r="DK172" s="145"/>
      <c r="DL172" s="145"/>
      <c r="DM172" s="145"/>
      <c r="DN172" s="145"/>
      <c r="DO172" s="145"/>
      <c r="DP172" s="145"/>
      <c r="DQ172" s="145"/>
      <c r="DR172" s="145"/>
      <c r="DS172" s="145"/>
      <c r="DT172" s="145"/>
      <c r="DU172" s="145"/>
      <c r="DV172" s="145"/>
      <c r="DW172" s="145"/>
      <c r="DX172" s="145"/>
      <c r="DY172" s="145"/>
      <c r="DZ172" s="145"/>
      <c r="EA172" s="145"/>
      <c r="EB172" s="145"/>
      <c r="EC172" s="145"/>
      <c r="ED172" s="145"/>
      <c r="EE172" s="145"/>
      <c r="EN172" s="145"/>
    </row>
    <row r="173" spans="1:144" ht="20.100000000000001" customHeight="1">
      <c r="A173" s="145"/>
      <c r="B173" s="223"/>
      <c r="C173" s="145"/>
      <c r="D173" s="145"/>
      <c r="E173" s="145"/>
      <c r="F173" s="145"/>
      <c r="G173" s="145"/>
      <c r="H173" s="145"/>
      <c r="I173" s="25"/>
      <c r="J173" s="145"/>
      <c r="K173" s="145"/>
      <c r="L173" s="145"/>
      <c r="M173" s="145"/>
      <c r="N173" s="145"/>
      <c r="O173" s="145"/>
      <c r="P173" s="145"/>
      <c r="Q173" s="145"/>
      <c r="R173" s="145"/>
      <c r="S173" s="145"/>
      <c r="T173" s="145"/>
      <c r="U173" s="145"/>
      <c r="V173" s="145"/>
      <c r="W173" s="145"/>
      <c r="X173" s="145"/>
      <c r="Y173" s="145"/>
      <c r="Z173" s="145"/>
      <c r="AA173" s="145"/>
      <c r="AB173" s="145"/>
      <c r="AC173" s="145"/>
      <c r="AD173" s="145"/>
      <c r="AE173" s="145"/>
      <c r="AF173" s="145"/>
      <c r="AG173" s="145"/>
      <c r="AH173" s="145"/>
      <c r="AI173" s="145"/>
      <c r="AJ173" s="145"/>
      <c r="AK173" s="145"/>
      <c r="AL173" s="145"/>
      <c r="AM173" s="145"/>
      <c r="AN173" s="145"/>
      <c r="AO173" s="145"/>
      <c r="AP173" s="145"/>
      <c r="AQ173" s="145"/>
      <c r="AR173" s="145"/>
      <c r="AS173" s="145"/>
      <c r="AT173" s="145"/>
      <c r="AU173" s="145"/>
      <c r="AV173" s="145"/>
      <c r="AW173" s="145"/>
      <c r="AX173" s="145"/>
      <c r="AY173" s="145"/>
      <c r="AZ173" s="145"/>
      <c r="BA173" s="145"/>
      <c r="BB173" s="145"/>
      <c r="BC173" s="145"/>
      <c r="BD173" s="145"/>
      <c r="BE173" s="145"/>
      <c r="BF173" s="145"/>
      <c r="BG173" s="145"/>
      <c r="BH173" s="145"/>
      <c r="BI173" s="145"/>
      <c r="BJ173" s="145"/>
      <c r="BK173" s="145"/>
      <c r="BL173" s="145"/>
      <c r="BM173" s="145"/>
      <c r="BN173" s="145"/>
      <c r="BO173" s="145"/>
      <c r="BP173" s="145"/>
      <c r="BQ173" s="145"/>
      <c r="BR173" s="145"/>
      <c r="BS173" s="145"/>
      <c r="BT173" s="145"/>
      <c r="BU173" s="145"/>
      <c r="BV173" s="145"/>
      <c r="BW173" s="145"/>
      <c r="BX173" s="145"/>
      <c r="BY173" s="145"/>
      <c r="BZ173" s="145"/>
      <c r="CA173" s="145"/>
      <c r="CB173" s="145"/>
      <c r="CC173" s="145"/>
      <c r="CD173" s="145"/>
      <c r="CE173" s="145"/>
      <c r="CF173" s="145"/>
      <c r="CG173" s="145"/>
      <c r="CH173" s="145"/>
      <c r="CI173" s="145"/>
      <c r="CJ173" s="145"/>
      <c r="CK173" s="145"/>
      <c r="CL173" s="145"/>
      <c r="CM173" s="145"/>
      <c r="CN173" s="145"/>
      <c r="CO173" s="145"/>
      <c r="CP173" s="145"/>
      <c r="CQ173" s="145"/>
      <c r="CR173" s="145"/>
      <c r="CS173" s="145"/>
      <c r="CT173" s="145"/>
      <c r="CU173" s="145"/>
      <c r="CV173" s="145"/>
      <c r="CW173" s="145"/>
      <c r="CX173" s="145"/>
      <c r="CY173" s="145"/>
      <c r="CZ173" s="145"/>
      <c r="DA173" s="145"/>
      <c r="DB173" s="145"/>
      <c r="DC173" s="145"/>
      <c r="DD173" s="145"/>
      <c r="DE173" s="145"/>
      <c r="DF173" s="145"/>
      <c r="DG173" s="145"/>
      <c r="DH173" s="145"/>
      <c r="DI173" s="145"/>
      <c r="DJ173" s="145"/>
      <c r="DK173" s="145"/>
      <c r="DL173" s="145"/>
      <c r="DM173" s="145"/>
      <c r="DN173" s="145"/>
      <c r="DO173" s="145"/>
      <c r="DP173" s="145"/>
      <c r="DQ173" s="145"/>
      <c r="DR173" s="145"/>
      <c r="DS173" s="145"/>
      <c r="DT173" s="145"/>
      <c r="DU173" s="145"/>
      <c r="DV173" s="145"/>
      <c r="DW173" s="145"/>
      <c r="DX173" s="145"/>
      <c r="DY173" s="145"/>
      <c r="DZ173" s="145"/>
      <c r="EA173" s="145"/>
      <c r="EB173" s="145"/>
      <c r="EC173" s="145"/>
      <c r="ED173" s="145"/>
      <c r="EE173" s="145"/>
      <c r="EN173" s="145"/>
    </row>
    <row r="174" spans="1:144" ht="20.100000000000001" customHeight="1">
      <c r="A174" s="145"/>
      <c r="B174" s="223"/>
      <c r="C174" s="145"/>
      <c r="D174" s="145"/>
      <c r="E174" s="145"/>
      <c r="F174" s="145"/>
      <c r="G174" s="145"/>
      <c r="H174" s="145"/>
      <c r="I174" s="25"/>
      <c r="J174" s="145"/>
      <c r="K174" s="145"/>
      <c r="L174" s="145"/>
      <c r="M174" s="145"/>
      <c r="N174" s="145"/>
      <c r="O174" s="145"/>
      <c r="P174" s="145"/>
      <c r="Q174" s="145"/>
      <c r="R174" s="145"/>
      <c r="S174" s="145"/>
      <c r="T174" s="145"/>
      <c r="U174" s="145"/>
      <c r="V174" s="145"/>
      <c r="W174" s="145"/>
      <c r="X174" s="145"/>
      <c r="Y174" s="145"/>
      <c r="Z174" s="145"/>
      <c r="AA174" s="145"/>
      <c r="AB174" s="145"/>
      <c r="AC174" s="145"/>
      <c r="AD174" s="145"/>
      <c r="AE174" s="145"/>
      <c r="AF174" s="145"/>
      <c r="AG174" s="145"/>
      <c r="AH174" s="145"/>
      <c r="AI174" s="145"/>
      <c r="AJ174" s="145"/>
      <c r="AK174" s="145"/>
      <c r="AL174" s="145"/>
      <c r="AM174" s="145"/>
      <c r="AN174" s="145"/>
      <c r="AO174" s="145"/>
      <c r="AP174" s="145"/>
      <c r="AQ174" s="145"/>
      <c r="AR174" s="145"/>
      <c r="AS174" s="145"/>
      <c r="AT174" s="145"/>
      <c r="AU174" s="145"/>
      <c r="AV174" s="145"/>
      <c r="AW174" s="145"/>
      <c r="AX174" s="145"/>
      <c r="AY174" s="145"/>
      <c r="AZ174" s="145"/>
      <c r="BA174" s="145"/>
      <c r="BB174" s="145"/>
      <c r="BC174" s="145"/>
      <c r="BD174" s="145"/>
      <c r="BE174" s="145"/>
      <c r="BF174" s="145"/>
      <c r="BG174" s="145"/>
      <c r="BH174" s="145"/>
      <c r="BI174" s="145"/>
      <c r="BJ174" s="145"/>
      <c r="BK174" s="145"/>
      <c r="BL174" s="145"/>
      <c r="BM174" s="145"/>
      <c r="BN174" s="145"/>
      <c r="BO174" s="145"/>
      <c r="BP174" s="145"/>
      <c r="BQ174" s="145"/>
      <c r="BR174" s="145"/>
      <c r="BS174" s="145"/>
      <c r="BT174" s="145"/>
      <c r="BU174" s="145"/>
      <c r="BV174" s="145"/>
      <c r="BW174" s="145"/>
      <c r="BX174" s="145"/>
      <c r="BY174" s="145"/>
      <c r="BZ174" s="145"/>
      <c r="CA174" s="145"/>
      <c r="CB174" s="145"/>
      <c r="CC174" s="145"/>
      <c r="CD174" s="145"/>
      <c r="CE174" s="145"/>
      <c r="CF174" s="145"/>
      <c r="CG174" s="145"/>
      <c r="CH174" s="145"/>
      <c r="CI174" s="145"/>
      <c r="CJ174" s="145"/>
      <c r="CK174" s="145"/>
      <c r="CL174" s="145"/>
      <c r="CM174" s="145"/>
      <c r="CN174" s="145"/>
      <c r="CO174" s="145"/>
      <c r="CP174" s="145"/>
      <c r="CQ174" s="145"/>
      <c r="CR174" s="145"/>
      <c r="CS174" s="145"/>
      <c r="CT174" s="145"/>
      <c r="CU174" s="145"/>
      <c r="CV174" s="145"/>
      <c r="CW174" s="145"/>
      <c r="CX174" s="145"/>
      <c r="CY174" s="145"/>
      <c r="CZ174" s="145"/>
      <c r="DA174" s="145"/>
      <c r="DB174" s="145"/>
      <c r="DC174" s="145"/>
      <c r="DD174" s="145"/>
      <c r="DE174" s="145"/>
      <c r="DF174" s="145"/>
      <c r="DG174" s="145"/>
      <c r="DH174" s="145"/>
      <c r="DI174" s="145"/>
      <c r="DJ174" s="145"/>
      <c r="DK174" s="145"/>
      <c r="DL174" s="145"/>
      <c r="DM174" s="145"/>
      <c r="DN174" s="145"/>
      <c r="DO174" s="145"/>
      <c r="DP174" s="145"/>
      <c r="DQ174" s="145"/>
      <c r="DR174" s="145"/>
      <c r="DS174" s="145"/>
      <c r="DT174" s="145"/>
      <c r="DU174" s="145"/>
      <c r="DV174" s="145"/>
      <c r="DW174" s="145"/>
      <c r="DX174" s="145"/>
      <c r="DY174" s="145"/>
      <c r="DZ174" s="145"/>
      <c r="EA174" s="145"/>
      <c r="EB174" s="145"/>
      <c r="EC174" s="145"/>
      <c r="ED174" s="145"/>
      <c r="EE174" s="145"/>
      <c r="EN174" s="145"/>
    </row>
    <row r="175" spans="1:144" ht="20.100000000000001" customHeight="1">
      <c r="A175" s="145"/>
      <c r="B175" s="223"/>
      <c r="C175" s="145"/>
      <c r="D175" s="145"/>
      <c r="E175" s="145"/>
      <c r="F175" s="145"/>
      <c r="G175" s="145"/>
      <c r="H175" s="145"/>
      <c r="I175" s="25"/>
      <c r="J175" s="145"/>
      <c r="K175" s="145"/>
      <c r="L175" s="145"/>
      <c r="M175" s="145"/>
      <c r="N175" s="145"/>
      <c r="O175" s="145"/>
      <c r="P175" s="145"/>
      <c r="Q175" s="145"/>
      <c r="R175" s="145"/>
      <c r="S175" s="145"/>
      <c r="T175" s="145"/>
      <c r="U175" s="145"/>
      <c r="V175" s="145"/>
      <c r="W175" s="145"/>
      <c r="X175" s="145"/>
      <c r="Y175" s="145"/>
      <c r="Z175" s="145"/>
      <c r="AA175" s="145"/>
      <c r="AB175" s="145"/>
      <c r="AC175" s="145"/>
      <c r="AD175" s="145"/>
      <c r="AE175" s="145"/>
      <c r="AF175" s="145"/>
      <c r="AG175" s="145"/>
      <c r="AH175" s="145"/>
      <c r="AI175" s="145"/>
      <c r="AJ175" s="145"/>
      <c r="AK175" s="145"/>
      <c r="AL175" s="145"/>
      <c r="AM175" s="145"/>
      <c r="AN175" s="145"/>
      <c r="AO175" s="145"/>
      <c r="AP175" s="145"/>
      <c r="AQ175" s="145"/>
      <c r="AR175" s="145"/>
      <c r="AS175" s="145"/>
      <c r="AT175" s="145"/>
      <c r="AU175" s="145"/>
      <c r="AV175" s="145"/>
      <c r="AW175" s="145"/>
      <c r="AX175" s="145"/>
      <c r="AY175" s="145"/>
      <c r="AZ175" s="145"/>
      <c r="BA175" s="145"/>
      <c r="BB175" s="145"/>
      <c r="BC175" s="145"/>
      <c r="BD175" s="145"/>
      <c r="BE175" s="145"/>
      <c r="BF175" s="145"/>
      <c r="BG175" s="145"/>
      <c r="BH175" s="145"/>
      <c r="BI175" s="145"/>
      <c r="BJ175" s="145"/>
      <c r="BK175" s="145"/>
      <c r="BL175" s="145"/>
      <c r="BM175" s="145"/>
      <c r="BN175" s="145"/>
      <c r="BO175" s="145"/>
      <c r="BP175" s="145"/>
      <c r="BQ175" s="145"/>
      <c r="BR175" s="145"/>
      <c r="BS175" s="145"/>
      <c r="BT175" s="145"/>
      <c r="BU175" s="145"/>
      <c r="BV175" s="145"/>
      <c r="BW175" s="145"/>
      <c r="BX175" s="145"/>
      <c r="BY175" s="145"/>
      <c r="BZ175" s="145"/>
      <c r="CA175" s="145"/>
      <c r="CB175" s="145"/>
      <c r="CC175" s="145"/>
      <c r="CD175" s="145"/>
      <c r="CE175" s="145"/>
      <c r="CF175" s="145"/>
      <c r="CG175" s="145"/>
      <c r="CH175" s="145"/>
      <c r="CI175" s="145"/>
      <c r="CJ175" s="145"/>
      <c r="CK175" s="145"/>
      <c r="CL175" s="145"/>
      <c r="CM175" s="145"/>
      <c r="CN175" s="145"/>
      <c r="CO175" s="145"/>
      <c r="CP175" s="145"/>
      <c r="CQ175" s="145"/>
      <c r="CR175" s="145"/>
      <c r="CS175" s="145"/>
      <c r="CT175" s="145"/>
      <c r="CU175" s="145"/>
      <c r="CV175" s="145"/>
      <c r="CW175" s="145"/>
      <c r="CX175" s="145"/>
      <c r="CY175" s="145"/>
      <c r="CZ175" s="145"/>
      <c r="DA175" s="145"/>
      <c r="DB175" s="145"/>
      <c r="DC175" s="145"/>
      <c r="DD175" s="145"/>
      <c r="DE175" s="145"/>
      <c r="DF175" s="145"/>
      <c r="DG175" s="145"/>
      <c r="DH175" s="145"/>
      <c r="DI175" s="145"/>
      <c r="DJ175" s="145"/>
      <c r="DK175" s="145"/>
      <c r="DL175" s="145"/>
      <c r="DM175" s="145"/>
      <c r="DN175" s="145"/>
      <c r="DO175" s="145"/>
      <c r="DP175" s="145"/>
      <c r="DQ175" s="145"/>
      <c r="DR175" s="145"/>
      <c r="DS175" s="145"/>
      <c r="DT175" s="145"/>
      <c r="DU175" s="145"/>
      <c r="DV175" s="145"/>
      <c r="DW175" s="145"/>
      <c r="DX175" s="145"/>
      <c r="DY175" s="145"/>
      <c r="DZ175" s="145"/>
      <c r="EA175" s="145"/>
      <c r="EB175" s="145"/>
      <c r="EC175" s="145"/>
      <c r="ED175" s="145"/>
      <c r="EE175" s="145"/>
      <c r="EN175" s="145"/>
    </row>
    <row r="176" spans="1:144" ht="20.100000000000001" customHeight="1">
      <c r="A176" s="145"/>
      <c r="B176" s="223"/>
      <c r="C176" s="145"/>
      <c r="D176" s="145"/>
      <c r="E176" s="145"/>
      <c r="F176" s="145"/>
      <c r="G176" s="145"/>
      <c r="H176" s="145"/>
      <c r="I176" s="25"/>
      <c r="J176" s="145"/>
      <c r="K176" s="145"/>
      <c r="L176" s="145"/>
      <c r="M176" s="145"/>
      <c r="N176" s="145"/>
      <c r="O176" s="145"/>
      <c r="P176" s="145"/>
      <c r="Q176" s="145"/>
      <c r="R176" s="145"/>
      <c r="S176" s="145"/>
      <c r="T176" s="145"/>
      <c r="U176" s="145"/>
      <c r="V176" s="145"/>
      <c r="W176" s="145"/>
      <c r="X176" s="145"/>
      <c r="Y176" s="145"/>
      <c r="Z176" s="145"/>
      <c r="AA176" s="145"/>
      <c r="AB176" s="145"/>
      <c r="AC176" s="145"/>
      <c r="AD176" s="145"/>
      <c r="AE176" s="145"/>
      <c r="AF176" s="145"/>
      <c r="AG176" s="145"/>
      <c r="AH176" s="145"/>
      <c r="AI176" s="145"/>
      <c r="AJ176" s="145"/>
      <c r="AK176" s="145"/>
      <c r="AL176" s="145"/>
      <c r="AM176" s="145"/>
      <c r="AN176" s="145"/>
      <c r="AO176" s="145"/>
      <c r="AP176" s="145"/>
      <c r="AQ176" s="145"/>
      <c r="AR176" s="145"/>
      <c r="AS176" s="145"/>
      <c r="AT176" s="145"/>
      <c r="AU176" s="145"/>
      <c r="AV176" s="145"/>
      <c r="AW176" s="145"/>
      <c r="AX176" s="145"/>
      <c r="AY176" s="145"/>
      <c r="AZ176" s="145"/>
      <c r="BA176" s="145"/>
      <c r="BB176" s="145"/>
      <c r="BC176" s="145"/>
      <c r="BD176" s="145"/>
      <c r="BE176" s="145"/>
      <c r="BF176" s="145"/>
      <c r="BG176" s="145"/>
      <c r="BH176" s="145"/>
      <c r="BI176" s="145"/>
      <c r="BJ176" s="145"/>
      <c r="BK176" s="145"/>
      <c r="BL176" s="145"/>
      <c r="BM176" s="145"/>
      <c r="BN176" s="145"/>
      <c r="BO176" s="145"/>
      <c r="BP176" s="145"/>
      <c r="BQ176" s="145"/>
      <c r="BR176" s="145"/>
      <c r="BS176" s="145"/>
      <c r="BT176" s="145"/>
      <c r="BU176" s="145"/>
      <c r="BV176" s="145"/>
      <c r="BW176" s="145"/>
      <c r="BX176" s="145"/>
      <c r="BY176" s="145"/>
      <c r="BZ176" s="145"/>
      <c r="CA176" s="145"/>
      <c r="CB176" s="145"/>
      <c r="CC176" s="145"/>
      <c r="CD176" s="145"/>
      <c r="CE176" s="145"/>
      <c r="CF176" s="145"/>
      <c r="CG176" s="145"/>
      <c r="CH176" s="145"/>
      <c r="CI176" s="145"/>
      <c r="CJ176" s="145"/>
      <c r="CK176" s="145"/>
      <c r="CL176" s="145"/>
      <c r="CM176" s="145"/>
      <c r="CN176" s="145"/>
      <c r="CO176" s="145"/>
      <c r="CP176" s="145"/>
      <c r="CQ176" s="145"/>
      <c r="CR176" s="145"/>
      <c r="CS176" s="145"/>
      <c r="CT176" s="145"/>
      <c r="CU176" s="145"/>
      <c r="CV176" s="145"/>
      <c r="CW176" s="145"/>
      <c r="CX176" s="145"/>
      <c r="CY176" s="145"/>
      <c r="CZ176" s="145"/>
      <c r="DA176" s="145"/>
      <c r="DB176" s="145"/>
      <c r="DC176" s="145"/>
      <c r="DD176" s="145"/>
      <c r="DE176" s="145"/>
      <c r="DF176" s="145"/>
      <c r="DG176" s="145"/>
      <c r="DH176" s="145"/>
      <c r="DI176" s="145"/>
      <c r="DJ176" s="145"/>
      <c r="DK176" s="145"/>
      <c r="DL176" s="145"/>
      <c r="DM176" s="145"/>
      <c r="DN176" s="145"/>
      <c r="DO176" s="145"/>
      <c r="DP176" s="145"/>
      <c r="DQ176" s="145"/>
      <c r="DR176" s="145"/>
      <c r="DS176" s="145"/>
      <c r="DT176" s="145"/>
      <c r="DU176" s="145"/>
      <c r="DV176" s="145"/>
      <c r="DW176" s="145"/>
      <c r="DX176" s="145"/>
      <c r="DY176" s="145"/>
      <c r="DZ176" s="145"/>
      <c r="EA176" s="145"/>
      <c r="EB176" s="145"/>
      <c r="EC176" s="145"/>
      <c r="ED176" s="145"/>
      <c r="EE176" s="145"/>
      <c r="EN176" s="145"/>
    </row>
    <row r="177" spans="1:144" ht="20.100000000000001" customHeight="1">
      <c r="A177" s="145"/>
      <c r="B177" s="223"/>
      <c r="C177" s="145"/>
      <c r="D177" s="145"/>
      <c r="E177" s="145"/>
      <c r="F177" s="145"/>
      <c r="G177" s="145"/>
      <c r="H177" s="145"/>
      <c r="I177" s="25"/>
      <c r="J177" s="145"/>
      <c r="K177" s="145"/>
      <c r="L177" s="145"/>
      <c r="M177" s="145"/>
      <c r="N177" s="145"/>
      <c r="O177" s="145"/>
      <c r="P177" s="145"/>
      <c r="Q177" s="145"/>
      <c r="R177" s="145"/>
      <c r="S177" s="145"/>
      <c r="T177" s="145"/>
      <c r="U177" s="145"/>
      <c r="V177" s="145"/>
      <c r="W177" s="145"/>
      <c r="X177" s="145"/>
      <c r="Y177" s="145"/>
      <c r="Z177" s="145"/>
      <c r="AA177" s="145"/>
      <c r="AB177" s="145"/>
      <c r="AC177" s="145"/>
      <c r="AD177" s="145"/>
      <c r="AE177" s="145"/>
      <c r="AF177" s="145"/>
      <c r="AG177" s="145"/>
      <c r="AH177" s="145"/>
      <c r="AI177" s="145"/>
      <c r="AJ177" s="145"/>
      <c r="AK177" s="145"/>
      <c r="AL177" s="145"/>
      <c r="AM177" s="145"/>
      <c r="AN177" s="145"/>
      <c r="AO177" s="145"/>
      <c r="AP177" s="145"/>
      <c r="AQ177" s="145"/>
      <c r="AR177" s="145"/>
      <c r="AS177" s="145"/>
      <c r="AT177" s="145"/>
      <c r="AU177" s="145"/>
      <c r="AV177" s="145"/>
      <c r="AW177" s="145"/>
      <c r="AX177" s="145"/>
      <c r="AY177" s="145"/>
      <c r="AZ177" s="145"/>
      <c r="BA177" s="145"/>
      <c r="BB177" s="145"/>
      <c r="BC177" s="145"/>
      <c r="BD177" s="145"/>
      <c r="BE177" s="145"/>
      <c r="BF177" s="145"/>
      <c r="BG177" s="145"/>
      <c r="BH177" s="145"/>
      <c r="BI177" s="145"/>
      <c r="BJ177" s="145"/>
      <c r="BK177" s="145"/>
      <c r="BL177" s="145"/>
      <c r="BM177" s="145"/>
      <c r="BN177" s="145"/>
      <c r="BO177" s="145"/>
      <c r="BP177" s="145"/>
      <c r="BQ177" s="145"/>
      <c r="BR177" s="145"/>
      <c r="BS177" s="145"/>
      <c r="BT177" s="145"/>
      <c r="BU177" s="145"/>
      <c r="BV177" s="145"/>
      <c r="BW177" s="145"/>
      <c r="BX177" s="145"/>
      <c r="BY177" s="145"/>
      <c r="BZ177" s="145"/>
      <c r="CA177" s="145"/>
      <c r="CB177" s="145"/>
      <c r="CC177" s="145"/>
      <c r="CD177" s="145"/>
      <c r="CE177" s="145"/>
      <c r="CF177" s="145"/>
      <c r="CG177" s="145"/>
      <c r="CH177" s="145"/>
      <c r="CI177" s="145"/>
      <c r="CJ177" s="145"/>
      <c r="CK177" s="145"/>
      <c r="CL177" s="145"/>
      <c r="CM177" s="145"/>
      <c r="CN177" s="145"/>
      <c r="CO177" s="145"/>
      <c r="CP177" s="145"/>
      <c r="CQ177" s="145"/>
      <c r="CR177" s="145"/>
      <c r="CS177" s="145"/>
      <c r="CT177" s="145"/>
      <c r="CU177" s="145"/>
      <c r="CV177" s="145"/>
      <c r="CW177" s="145"/>
      <c r="CX177" s="145"/>
      <c r="CY177" s="145"/>
      <c r="CZ177" s="145"/>
      <c r="DA177" s="145"/>
      <c r="DB177" s="145"/>
      <c r="DC177" s="145"/>
      <c r="DD177" s="145"/>
      <c r="DE177" s="145"/>
      <c r="DF177" s="145"/>
      <c r="DG177" s="145"/>
      <c r="DH177" s="145"/>
      <c r="DI177" s="145"/>
      <c r="DJ177" s="145"/>
      <c r="DK177" s="145"/>
      <c r="DL177" s="145"/>
      <c r="DM177" s="145"/>
      <c r="DN177" s="145"/>
      <c r="DO177" s="145"/>
      <c r="DP177" s="145"/>
      <c r="DQ177" s="145"/>
      <c r="DR177" s="145"/>
      <c r="DS177" s="145"/>
      <c r="DT177" s="145"/>
      <c r="DU177" s="145"/>
      <c r="DV177" s="145"/>
      <c r="DW177" s="145"/>
      <c r="DX177" s="145"/>
      <c r="DY177" s="145"/>
      <c r="DZ177" s="145"/>
      <c r="EA177" s="145"/>
      <c r="EB177" s="145"/>
      <c r="EC177" s="145"/>
      <c r="ED177" s="145"/>
      <c r="EE177" s="145"/>
      <c r="EN177" s="145"/>
    </row>
    <row r="178" spans="1:144" ht="20.100000000000001" customHeight="1">
      <c r="A178" s="145"/>
      <c r="B178" s="223"/>
      <c r="C178" s="145"/>
      <c r="D178" s="145"/>
      <c r="E178" s="145"/>
      <c r="F178" s="145"/>
      <c r="G178" s="145"/>
      <c r="H178" s="145"/>
      <c r="I178" s="25"/>
      <c r="J178" s="145"/>
      <c r="K178" s="145"/>
      <c r="L178" s="145"/>
      <c r="M178" s="145"/>
      <c r="N178" s="145"/>
      <c r="O178" s="145"/>
      <c r="P178" s="145"/>
      <c r="Q178" s="145"/>
      <c r="R178" s="145"/>
      <c r="S178" s="145"/>
      <c r="T178" s="145"/>
      <c r="U178" s="145"/>
      <c r="V178" s="145"/>
      <c r="W178" s="145"/>
      <c r="X178" s="145"/>
      <c r="Y178" s="145"/>
      <c r="Z178" s="145"/>
      <c r="AA178" s="145"/>
      <c r="AB178" s="145"/>
      <c r="AC178" s="145"/>
      <c r="AD178" s="145"/>
      <c r="AE178" s="145"/>
      <c r="AF178" s="145"/>
      <c r="AG178" s="145"/>
      <c r="AH178" s="145"/>
      <c r="AI178" s="145"/>
      <c r="AJ178" s="145"/>
      <c r="AK178" s="145"/>
      <c r="AL178" s="145"/>
      <c r="AM178" s="145"/>
      <c r="AN178" s="145"/>
      <c r="AO178" s="145"/>
      <c r="AP178" s="145"/>
      <c r="AQ178" s="145"/>
      <c r="AR178" s="145"/>
      <c r="AS178" s="145"/>
      <c r="AT178" s="145"/>
      <c r="AU178" s="145"/>
      <c r="AV178" s="145"/>
      <c r="AW178" s="145"/>
      <c r="AX178" s="145"/>
      <c r="AY178" s="145"/>
      <c r="AZ178" s="145"/>
      <c r="BA178" s="145"/>
      <c r="BB178" s="145"/>
      <c r="BC178" s="145"/>
      <c r="BD178" s="145"/>
      <c r="BE178" s="145"/>
      <c r="BF178" s="145"/>
      <c r="BG178" s="145"/>
      <c r="BH178" s="145"/>
      <c r="BI178" s="145"/>
      <c r="BJ178" s="145"/>
      <c r="BK178" s="145"/>
      <c r="BL178" s="145"/>
      <c r="BM178" s="145"/>
      <c r="BN178" s="145"/>
      <c r="BO178" s="145"/>
      <c r="BP178" s="145"/>
      <c r="BQ178" s="145"/>
      <c r="BR178" s="145"/>
      <c r="BS178" s="145"/>
      <c r="BT178" s="145"/>
      <c r="BU178" s="145"/>
      <c r="BV178" s="145"/>
      <c r="BW178" s="145"/>
      <c r="BX178" s="145"/>
      <c r="BY178" s="145"/>
      <c r="BZ178" s="145"/>
      <c r="CA178" s="145"/>
      <c r="CB178" s="145"/>
      <c r="CC178" s="145"/>
      <c r="CD178" s="145"/>
      <c r="CE178" s="145"/>
      <c r="CF178" s="145"/>
      <c r="CG178" s="145"/>
      <c r="CH178" s="145"/>
      <c r="CI178" s="145"/>
      <c r="CJ178" s="145"/>
      <c r="CK178" s="145"/>
      <c r="CL178" s="145"/>
      <c r="CM178" s="145"/>
      <c r="CN178" s="145"/>
      <c r="CO178" s="145"/>
      <c r="CP178" s="145"/>
      <c r="CQ178" s="145"/>
      <c r="CR178" s="145"/>
      <c r="CS178" s="145"/>
      <c r="CT178" s="145"/>
      <c r="CU178" s="145"/>
      <c r="CV178" s="145"/>
      <c r="CW178" s="145"/>
      <c r="CX178" s="145"/>
      <c r="CY178" s="145"/>
      <c r="CZ178" s="145"/>
      <c r="DA178" s="145"/>
      <c r="DB178" s="145"/>
      <c r="DC178" s="145"/>
      <c r="DD178" s="145"/>
      <c r="DE178" s="145"/>
      <c r="DF178" s="145"/>
      <c r="DG178" s="145"/>
      <c r="DH178" s="145"/>
      <c r="DI178" s="145"/>
      <c r="DJ178" s="145"/>
      <c r="DK178" s="145"/>
      <c r="DL178" s="145"/>
      <c r="DM178" s="145"/>
      <c r="DN178" s="145"/>
      <c r="DO178" s="145"/>
      <c r="DP178" s="145"/>
      <c r="DQ178" s="145"/>
      <c r="DR178" s="145"/>
      <c r="DS178" s="145"/>
      <c r="DT178" s="145"/>
      <c r="DU178" s="145"/>
      <c r="DV178" s="145"/>
      <c r="DW178" s="145"/>
      <c r="DX178" s="145"/>
      <c r="DY178" s="145"/>
      <c r="DZ178" s="145"/>
      <c r="EA178" s="145"/>
      <c r="EB178" s="145"/>
      <c r="EC178" s="145"/>
      <c r="ED178" s="145"/>
      <c r="EE178" s="145"/>
      <c r="EN178" s="145"/>
    </row>
    <row r="179" spans="1:144" ht="20.100000000000001" customHeight="1">
      <c r="A179" s="145"/>
      <c r="B179" s="223"/>
      <c r="C179" s="145"/>
      <c r="D179" s="145"/>
      <c r="E179" s="145"/>
      <c r="F179" s="145"/>
      <c r="G179" s="145"/>
      <c r="H179" s="145"/>
      <c r="I179" s="25"/>
      <c r="J179" s="145"/>
      <c r="K179" s="145"/>
      <c r="L179" s="145"/>
      <c r="M179" s="145"/>
      <c r="N179" s="145"/>
      <c r="O179" s="145"/>
      <c r="P179" s="145"/>
      <c r="Q179" s="145"/>
      <c r="R179" s="145"/>
      <c r="S179" s="145"/>
      <c r="T179" s="145"/>
      <c r="U179" s="145"/>
      <c r="V179" s="145"/>
      <c r="W179" s="145"/>
      <c r="X179" s="145"/>
      <c r="Y179" s="145"/>
      <c r="Z179" s="145"/>
      <c r="AA179" s="145"/>
      <c r="AB179" s="145"/>
      <c r="AC179" s="145"/>
      <c r="AD179" s="145"/>
      <c r="AE179" s="145"/>
      <c r="AF179" s="145"/>
      <c r="AG179" s="145"/>
      <c r="AH179" s="145"/>
      <c r="AI179" s="145"/>
      <c r="AJ179" s="145"/>
      <c r="AK179" s="145"/>
      <c r="AL179" s="145"/>
      <c r="AM179" s="145"/>
      <c r="AN179" s="145"/>
      <c r="AO179" s="145"/>
      <c r="AP179" s="145"/>
      <c r="AQ179" s="145"/>
      <c r="AR179" s="145"/>
      <c r="AS179" s="145"/>
      <c r="AT179" s="145"/>
      <c r="AU179" s="145"/>
      <c r="AV179" s="145"/>
      <c r="AW179" s="145"/>
      <c r="AX179" s="145"/>
      <c r="AY179" s="145"/>
      <c r="AZ179" s="145"/>
      <c r="BA179" s="145"/>
      <c r="BB179" s="145"/>
      <c r="BC179" s="145"/>
      <c r="BD179" s="145"/>
      <c r="BE179" s="145"/>
      <c r="BF179" s="145"/>
      <c r="BG179" s="145"/>
      <c r="BH179" s="145"/>
      <c r="BI179" s="145"/>
      <c r="BJ179" s="145"/>
      <c r="BK179" s="145"/>
      <c r="BL179" s="145"/>
      <c r="BM179" s="145"/>
      <c r="BN179" s="145"/>
      <c r="BO179" s="145"/>
      <c r="BP179" s="145"/>
      <c r="BQ179" s="145"/>
      <c r="BR179" s="145"/>
      <c r="BS179" s="145"/>
      <c r="BT179" s="145"/>
      <c r="BU179" s="145"/>
      <c r="BV179" s="145"/>
      <c r="BW179" s="145"/>
      <c r="BX179" s="145"/>
      <c r="BY179" s="145"/>
      <c r="BZ179" s="145"/>
      <c r="CA179" s="145"/>
      <c r="CB179" s="145"/>
      <c r="CC179" s="145"/>
      <c r="CD179" s="145"/>
      <c r="CE179" s="145"/>
      <c r="CF179" s="145"/>
      <c r="CG179" s="145"/>
      <c r="CH179" s="145"/>
      <c r="CI179" s="145"/>
      <c r="CJ179" s="145"/>
      <c r="CK179" s="145"/>
      <c r="CL179" s="145"/>
      <c r="CM179" s="145"/>
      <c r="CN179" s="145"/>
      <c r="CO179" s="145"/>
      <c r="CP179" s="145"/>
      <c r="CQ179" s="145"/>
      <c r="CR179" s="145"/>
      <c r="CS179" s="145"/>
      <c r="CT179" s="145"/>
      <c r="CU179" s="145"/>
      <c r="CV179" s="145"/>
      <c r="CW179" s="145"/>
      <c r="CX179" s="145"/>
      <c r="CY179" s="145"/>
      <c r="CZ179" s="145"/>
      <c r="DA179" s="145"/>
      <c r="DB179" s="145"/>
      <c r="DC179" s="145"/>
      <c r="DD179" s="145"/>
      <c r="DE179" s="145"/>
      <c r="DF179" s="145"/>
      <c r="DG179" s="145"/>
      <c r="DH179" s="145"/>
      <c r="DI179" s="145"/>
      <c r="DJ179" s="145"/>
      <c r="DK179" s="145"/>
      <c r="DL179" s="145"/>
      <c r="DM179" s="145"/>
      <c r="DN179" s="145"/>
      <c r="DO179" s="145"/>
      <c r="DP179" s="145"/>
      <c r="DQ179" s="145"/>
      <c r="DR179" s="145"/>
      <c r="DS179" s="145"/>
      <c r="DT179" s="145"/>
      <c r="DU179" s="145"/>
      <c r="DV179" s="145"/>
      <c r="DW179" s="145"/>
      <c r="DX179" s="145"/>
      <c r="DY179" s="145"/>
      <c r="DZ179" s="145"/>
      <c r="EA179" s="145"/>
      <c r="EB179" s="145"/>
      <c r="EC179" s="145"/>
      <c r="ED179" s="145"/>
      <c r="EE179" s="145"/>
      <c r="EN179" s="145"/>
    </row>
    <row r="180" spans="1:144" ht="20.100000000000001" customHeight="1">
      <c r="A180" s="145"/>
      <c r="B180" s="223"/>
      <c r="C180" s="145"/>
      <c r="D180" s="145"/>
      <c r="E180" s="145"/>
      <c r="F180" s="145"/>
      <c r="G180" s="145"/>
      <c r="H180" s="145"/>
      <c r="I180" s="25"/>
      <c r="J180" s="145"/>
      <c r="K180" s="145"/>
      <c r="L180" s="145"/>
      <c r="M180" s="145"/>
      <c r="N180" s="145"/>
      <c r="O180" s="145"/>
      <c r="P180" s="145"/>
      <c r="Q180" s="145"/>
      <c r="R180" s="145"/>
      <c r="S180" s="145"/>
      <c r="T180" s="145"/>
      <c r="U180" s="145"/>
      <c r="V180" s="145"/>
      <c r="W180" s="145"/>
      <c r="X180" s="145"/>
      <c r="Y180" s="145"/>
      <c r="Z180" s="145"/>
      <c r="AA180" s="145"/>
      <c r="AB180" s="145"/>
      <c r="AC180" s="145"/>
      <c r="AD180" s="145"/>
      <c r="AE180" s="145"/>
      <c r="AF180" s="145"/>
      <c r="AG180" s="145"/>
      <c r="AH180" s="145"/>
      <c r="AI180" s="145"/>
      <c r="AJ180" s="145"/>
      <c r="AK180" s="145"/>
      <c r="AL180" s="145"/>
      <c r="AM180" s="145"/>
      <c r="AN180" s="145"/>
      <c r="AO180" s="145"/>
      <c r="AP180" s="145"/>
      <c r="AQ180" s="145"/>
      <c r="AR180" s="145"/>
      <c r="AS180" s="145"/>
      <c r="AT180" s="145"/>
      <c r="AU180" s="145"/>
      <c r="AV180" s="145"/>
      <c r="AW180" s="145"/>
      <c r="AX180" s="145"/>
      <c r="AY180" s="145"/>
      <c r="AZ180" s="145"/>
      <c r="BA180" s="145"/>
      <c r="BB180" s="145"/>
      <c r="BC180" s="145"/>
      <c r="BD180" s="145"/>
      <c r="BE180" s="145"/>
      <c r="BF180" s="145"/>
      <c r="BG180" s="145"/>
      <c r="BH180" s="145"/>
      <c r="BI180" s="145"/>
      <c r="BJ180" s="145"/>
      <c r="BK180" s="145"/>
      <c r="BL180" s="145"/>
      <c r="BM180" s="145"/>
      <c r="BN180" s="145"/>
      <c r="BO180" s="145"/>
      <c r="BP180" s="145"/>
      <c r="BQ180" s="145"/>
      <c r="BR180" s="145"/>
      <c r="BS180" s="145"/>
      <c r="BT180" s="145"/>
      <c r="BU180" s="145"/>
      <c r="BV180" s="145"/>
      <c r="BW180" s="145"/>
      <c r="BX180" s="145"/>
      <c r="BY180" s="145"/>
      <c r="BZ180" s="145"/>
      <c r="CA180" s="145"/>
      <c r="CB180" s="145"/>
      <c r="CC180" s="145"/>
      <c r="CD180" s="145"/>
      <c r="CE180" s="145"/>
      <c r="CF180" s="145"/>
      <c r="CG180" s="145"/>
      <c r="CH180" s="145"/>
      <c r="CI180" s="145"/>
      <c r="CJ180" s="145"/>
      <c r="CK180" s="145"/>
      <c r="CL180" s="145"/>
      <c r="CM180" s="145"/>
      <c r="CN180" s="145"/>
      <c r="CO180" s="145"/>
      <c r="CP180" s="145"/>
      <c r="CQ180" s="145"/>
      <c r="CR180" s="145"/>
      <c r="CS180" s="145"/>
      <c r="CT180" s="145"/>
      <c r="CU180" s="145"/>
      <c r="CV180" s="145"/>
      <c r="CW180" s="145"/>
      <c r="CX180" s="145"/>
      <c r="CY180" s="145"/>
      <c r="CZ180" s="145"/>
      <c r="DA180" s="145"/>
      <c r="DB180" s="145"/>
      <c r="DC180" s="145"/>
      <c r="DD180" s="145"/>
      <c r="DE180" s="145"/>
      <c r="DF180" s="145"/>
      <c r="DG180" s="145"/>
      <c r="DH180" s="145"/>
      <c r="DI180" s="145"/>
      <c r="DJ180" s="145"/>
      <c r="DK180" s="145"/>
      <c r="DL180" s="145"/>
      <c r="DM180" s="145"/>
      <c r="DN180" s="145"/>
      <c r="DO180" s="145"/>
      <c r="DP180" s="145"/>
      <c r="DQ180" s="145"/>
      <c r="DR180" s="145"/>
      <c r="DS180" s="145"/>
      <c r="DT180" s="145"/>
      <c r="DU180" s="145"/>
      <c r="DV180" s="145"/>
      <c r="DW180" s="145"/>
      <c r="DX180" s="145"/>
      <c r="DY180" s="145"/>
      <c r="DZ180" s="145"/>
      <c r="EA180" s="145"/>
      <c r="EB180" s="145"/>
      <c r="EC180" s="145"/>
      <c r="ED180" s="145"/>
      <c r="EE180" s="145"/>
      <c r="EN180" s="145"/>
    </row>
    <row r="181" spans="1:144" ht="20.100000000000001" customHeight="1">
      <c r="A181" s="145"/>
      <c r="B181" s="223"/>
      <c r="C181" s="145"/>
      <c r="D181" s="145"/>
      <c r="E181" s="145"/>
      <c r="F181" s="145"/>
      <c r="G181" s="145"/>
      <c r="H181" s="145"/>
      <c r="I181" s="25"/>
      <c r="J181" s="145"/>
      <c r="K181" s="145"/>
      <c r="L181" s="145"/>
      <c r="M181" s="145"/>
      <c r="N181" s="145"/>
      <c r="O181" s="145"/>
      <c r="P181" s="145"/>
      <c r="Q181" s="145"/>
      <c r="R181" s="145"/>
      <c r="S181" s="145"/>
      <c r="T181" s="145"/>
      <c r="U181" s="145"/>
      <c r="V181" s="145"/>
      <c r="W181" s="145"/>
      <c r="X181" s="145"/>
      <c r="Y181" s="145"/>
      <c r="Z181" s="145"/>
      <c r="AA181" s="145"/>
      <c r="AB181" s="145"/>
      <c r="AC181" s="145"/>
      <c r="AD181" s="145"/>
      <c r="AE181" s="145"/>
      <c r="AF181" s="145"/>
      <c r="AG181" s="145"/>
      <c r="AH181" s="145"/>
      <c r="AI181" s="145"/>
      <c r="AJ181" s="145"/>
      <c r="AK181" s="145"/>
      <c r="AL181" s="145"/>
      <c r="AM181" s="145"/>
      <c r="AN181" s="145"/>
      <c r="AO181" s="145"/>
      <c r="AP181" s="145"/>
      <c r="AQ181" s="145"/>
      <c r="AR181" s="145"/>
      <c r="AS181" s="145"/>
      <c r="AT181" s="145"/>
      <c r="AU181" s="145"/>
      <c r="AV181" s="145"/>
      <c r="AW181" s="145"/>
      <c r="AX181" s="145"/>
      <c r="AY181" s="145"/>
      <c r="AZ181" s="145"/>
      <c r="BA181" s="145"/>
      <c r="BB181" s="145"/>
      <c r="BC181" s="145"/>
      <c r="BD181" s="145"/>
      <c r="BE181" s="145"/>
      <c r="BF181" s="145"/>
      <c r="BG181" s="145"/>
      <c r="BH181" s="145"/>
      <c r="BI181" s="145"/>
      <c r="BJ181" s="145"/>
      <c r="BK181" s="145"/>
      <c r="BL181" s="145"/>
      <c r="BM181" s="145"/>
      <c r="BN181" s="145"/>
      <c r="BO181" s="145"/>
      <c r="BP181" s="145"/>
      <c r="BQ181" s="145"/>
      <c r="BR181" s="145"/>
      <c r="BS181" s="145"/>
      <c r="BT181" s="145"/>
      <c r="BU181" s="145"/>
      <c r="BV181" s="145"/>
      <c r="BW181" s="145"/>
      <c r="BX181" s="145"/>
      <c r="BY181" s="145"/>
      <c r="BZ181" s="145"/>
      <c r="CA181" s="145"/>
      <c r="CB181" s="145"/>
      <c r="CC181" s="145"/>
      <c r="CD181" s="145"/>
      <c r="CE181" s="145"/>
      <c r="CF181" s="145"/>
      <c r="CG181" s="145"/>
      <c r="CH181" s="145"/>
      <c r="CI181" s="145"/>
      <c r="CJ181" s="145"/>
      <c r="CK181" s="145"/>
      <c r="CL181" s="145"/>
      <c r="CM181" s="145"/>
      <c r="CN181" s="145"/>
      <c r="CO181" s="145"/>
      <c r="CP181" s="145"/>
      <c r="CQ181" s="145"/>
      <c r="CR181" s="145"/>
      <c r="CS181" s="145"/>
      <c r="CT181" s="145"/>
      <c r="CU181" s="145"/>
      <c r="CV181" s="145"/>
      <c r="CW181" s="145"/>
      <c r="CX181" s="145"/>
      <c r="CY181" s="145"/>
      <c r="CZ181" s="145"/>
      <c r="DA181" s="145"/>
      <c r="DB181" s="145"/>
      <c r="DC181" s="145"/>
      <c r="DD181" s="145"/>
      <c r="DE181" s="145"/>
      <c r="DF181" s="145"/>
      <c r="DG181" s="145"/>
      <c r="DH181" s="145"/>
      <c r="DI181" s="145"/>
      <c r="DJ181" s="145"/>
      <c r="DK181" s="145"/>
      <c r="DL181" s="145"/>
      <c r="DM181" s="145"/>
      <c r="DN181" s="145"/>
      <c r="DO181" s="145"/>
      <c r="DP181" s="145"/>
      <c r="DQ181" s="145"/>
      <c r="DR181" s="145"/>
      <c r="DS181" s="145"/>
      <c r="DT181" s="145"/>
      <c r="DU181" s="145"/>
      <c r="DV181" s="145"/>
      <c r="DW181" s="145"/>
      <c r="DX181" s="145"/>
      <c r="DY181" s="145"/>
      <c r="DZ181" s="145"/>
      <c r="EA181" s="145"/>
      <c r="EB181" s="145"/>
      <c r="EC181" s="145"/>
      <c r="ED181" s="145"/>
      <c r="EE181" s="145"/>
    </row>
    <row r="182" spans="1:144" ht="20.100000000000001" customHeight="1">
      <c r="A182" s="145"/>
      <c r="B182" s="223"/>
      <c r="C182" s="145"/>
      <c r="D182" s="145"/>
      <c r="E182" s="145"/>
      <c r="F182" s="145"/>
      <c r="G182" s="145"/>
      <c r="H182" s="145"/>
      <c r="I182" s="25"/>
      <c r="J182" s="145"/>
      <c r="K182" s="145"/>
      <c r="L182" s="145"/>
      <c r="M182" s="145"/>
      <c r="N182" s="145"/>
      <c r="O182" s="145"/>
      <c r="P182" s="145"/>
      <c r="Q182" s="145"/>
      <c r="R182" s="145"/>
      <c r="S182" s="145"/>
      <c r="T182" s="145"/>
      <c r="U182" s="145"/>
      <c r="V182" s="145"/>
      <c r="W182" s="145"/>
      <c r="X182" s="145"/>
      <c r="Y182" s="145"/>
      <c r="Z182" s="145"/>
      <c r="AA182" s="145"/>
      <c r="AB182" s="145"/>
      <c r="AC182" s="145"/>
      <c r="AD182" s="145"/>
      <c r="AE182" s="145"/>
      <c r="AF182" s="145"/>
      <c r="AG182" s="145"/>
      <c r="AH182" s="145"/>
      <c r="AI182" s="145"/>
      <c r="AJ182" s="145"/>
      <c r="AK182" s="145"/>
      <c r="AL182" s="145"/>
      <c r="AM182" s="145"/>
      <c r="AN182" s="145"/>
      <c r="AO182" s="145"/>
      <c r="AP182" s="145"/>
      <c r="AQ182" s="145"/>
      <c r="AR182" s="145"/>
      <c r="AS182" s="145"/>
      <c r="AT182" s="145"/>
      <c r="AU182" s="145"/>
      <c r="AV182" s="145"/>
      <c r="AW182" s="145"/>
      <c r="AX182" s="145"/>
      <c r="AY182" s="145"/>
      <c r="AZ182" s="145"/>
      <c r="BA182" s="145"/>
      <c r="BB182" s="145"/>
      <c r="BC182" s="145"/>
      <c r="BD182" s="145"/>
      <c r="BE182" s="145"/>
      <c r="BF182" s="145"/>
      <c r="BG182" s="145"/>
      <c r="BH182" s="145"/>
      <c r="BI182" s="145"/>
      <c r="BJ182" s="145"/>
      <c r="BK182" s="145"/>
      <c r="BL182" s="145"/>
      <c r="BM182" s="145"/>
      <c r="BN182" s="145"/>
      <c r="BO182" s="145"/>
      <c r="BP182" s="145"/>
      <c r="BQ182" s="145"/>
      <c r="BR182" s="145"/>
      <c r="BS182" s="145"/>
      <c r="BT182" s="145"/>
      <c r="BU182" s="145"/>
      <c r="BV182" s="145"/>
      <c r="BW182" s="145"/>
      <c r="BX182" s="145"/>
      <c r="BY182" s="145"/>
      <c r="BZ182" s="145"/>
      <c r="CA182" s="145"/>
      <c r="CB182" s="145"/>
      <c r="CC182" s="145"/>
      <c r="CD182" s="145"/>
      <c r="CE182" s="145"/>
      <c r="CF182" s="145"/>
      <c r="CG182" s="145"/>
      <c r="CH182" s="145"/>
      <c r="CI182" s="145"/>
      <c r="CJ182" s="145"/>
      <c r="CK182" s="145"/>
      <c r="CL182" s="145"/>
      <c r="CM182" s="145"/>
      <c r="CN182" s="145"/>
      <c r="CO182" s="145"/>
      <c r="CP182" s="145"/>
      <c r="CQ182" s="145"/>
      <c r="CR182" s="145"/>
      <c r="CS182" s="145"/>
      <c r="CT182" s="145"/>
      <c r="CU182" s="145"/>
      <c r="CV182" s="145"/>
      <c r="CW182" s="145"/>
      <c r="CX182" s="145"/>
      <c r="CY182" s="145"/>
      <c r="CZ182" s="145"/>
      <c r="DA182" s="145"/>
      <c r="DB182" s="145"/>
      <c r="DC182" s="145"/>
      <c r="DD182" s="145"/>
      <c r="DE182" s="145"/>
      <c r="DF182" s="145"/>
      <c r="DG182" s="145"/>
      <c r="DH182" s="145"/>
      <c r="DI182" s="145"/>
      <c r="DJ182" s="145"/>
      <c r="DK182" s="145"/>
      <c r="DL182" s="145"/>
      <c r="DM182" s="145"/>
      <c r="DN182" s="145"/>
      <c r="DO182" s="145"/>
      <c r="DP182" s="145"/>
      <c r="DQ182" s="145"/>
      <c r="DR182" s="145"/>
      <c r="DS182" s="145"/>
      <c r="DT182" s="145"/>
      <c r="DU182" s="145"/>
      <c r="DV182" s="145"/>
      <c r="DW182" s="145"/>
      <c r="DX182" s="145"/>
      <c r="DY182" s="145"/>
      <c r="DZ182" s="145"/>
      <c r="EA182" s="145"/>
      <c r="EB182" s="145"/>
      <c r="EC182" s="145"/>
      <c r="ED182" s="145"/>
      <c r="EE182" s="145"/>
    </row>
    <row r="183" spans="1:144" ht="20.100000000000001" customHeight="1">
      <c r="A183" s="145"/>
      <c r="B183" s="223"/>
      <c r="C183" s="145"/>
      <c r="D183" s="145"/>
      <c r="E183" s="145"/>
      <c r="F183" s="145"/>
      <c r="G183" s="145"/>
      <c r="H183" s="145"/>
      <c r="I183" s="25"/>
      <c r="J183" s="145"/>
      <c r="K183" s="145"/>
      <c r="L183" s="145"/>
      <c r="M183" s="145"/>
      <c r="N183" s="145"/>
      <c r="O183" s="145"/>
      <c r="P183" s="145"/>
      <c r="Q183" s="145"/>
      <c r="R183" s="145"/>
      <c r="S183" s="145"/>
      <c r="T183" s="145"/>
      <c r="U183" s="145"/>
      <c r="V183" s="145"/>
      <c r="W183" s="145"/>
      <c r="X183" s="145"/>
      <c r="Y183" s="145"/>
      <c r="Z183" s="145"/>
      <c r="AA183" s="145"/>
      <c r="AB183" s="145"/>
      <c r="AC183" s="145"/>
      <c r="AD183" s="145"/>
      <c r="AE183" s="145"/>
      <c r="AF183" s="145"/>
      <c r="AG183" s="145"/>
      <c r="AH183" s="145"/>
      <c r="AI183" s="145"/>
      <c r="AJ183" s="145"/>
      <c r="AK183" s="145"/>
      <c r="AL183" s="145"/>
      <c r="AM183" s="145"/>
      <c r="AN183" s="145"/>
      <c r="AO183" s="145"/>
      <c r="AP183" s="145"/>
      <c r="AQ183" s="145"/>
      <c r="AR183" s="145"/>
      <c r="AS183" s="145"/>
      <c r="AT183" s="145"/>
      <c r="AU183" s="145"/>
      <c r="AV183" s="145"/>
      <c r="AW183" s="145"/>
      <c r="AX183" s="145"/>
      <c r="AY183" s="145"/>
      <c r="AZ183" s="145"/>
      <c r="BA183" s="145"/>
      <c r="BB183" s="145"/>
      <c r="BC183" s="145"/>
      <c r="BD183" s="145"/>
      <c r="BE183" s="145"/>
      <c r="BF183" s="145"/>
      <c r="BG183" s="145"/>
      <c r="BH183" s="145"/>
      <c r="BI183" s="145"/>
      <c r="BJ183" s="145"/>
      <c r="BK183" s="145"/>
      <c r="BL183" s="145"/>
      <c r="BM183" s="145"/>
      <c r="BN183" s="145"/>
      <c r="BO183" s="145"/>
      <c r="BP183" s="145"/>
      <c r="BQ183" s="145"/>
      <c r="BR183" s="145"/>
      <c r="BS183" s="145"/>
      <c r="BT183" s="145"/>
      <c r="BU183" s="145"/>
      <c r="BV183" s="145"/>
      <c r="BW183" s="145"/>
      <c r="BX183" s="145"/>
      <c r="BY183" s="145"/>
      <c r="BZ183" s="145"/>
      <c r="CA183" s="145"/>
      <c r="CB183" s="145"/>
      <c r="CC183" s="145"/>
      <c r="CD183" s="145"/>
      <c r="CE183" s="145"/>
      <c r="CF183" s="145"/>
      <c r="CG183" s="145"/>
      <c r="CH183" s="145"/>
      <c r="CI183" s="145"/>
      <c r="CJ183" s="145"/>
      <c r="CK183" s="145"/>
      <c r="CL183" s="145"/>
      <c r="CM183" s="145"/>
      <c r="CN183" s="145"/>
      <c r="CO183" s="145"/>
      <c r="CP183" s="145"/>
      <c r="CQ183" s="145"/>
      <c r="CR183" s="145"/>
      <c r="CS183" s="145"/>
      <c r="CT183" s="145"/>
      <c r="CU183" s="145"/>
      <c r="CV183" s="145"/>
      <c r="CW183" s="145"/>
      <c r="CX183" s="145"/>
      <c r="CY183" s="145"/>
      <c r="CZ183" s="145"/>
      <c r="DA183" s="145"/>
      <c r="DB183" s="145"/>
      <c r="DC183" s="145"/>
      <c r="DD183" s="145"/>
      <c r="DE183" s="145"/>
      <c r="DF183" s="145"/>
      <c r="DG183" s="145"/>
      <c r="DH183" s="145"/>
      <c r="DI183" s="145"/>
      <c r="DJ183" s="145"/>
      <c r="DK183" s="145"/>
      <c r="DL183" s="145"/>
      <c r="DM183" s="145"/>
      <c r="DN183" s="145"/>
      <c r="DO183" s="145"/>
      <c r="DP183" s="145"/>
      <c r="DQ183" s="145"/>
      <c r="DR183" s="145"/>
      <c r="DS183" s="145"/>
      <c r="DT183" s="145"/>
      <c r="DU183" s="145"/>
      <c r="DV183" s="145"/>
      <c r="DW183" s="145"/>
      <c r="DX183" s="145"/>
      <c r="DY183" s="145"/>
      <c r="DZ183" s="145"/>
      <c r="EA183" s="145"/>
      <c r="EB183" s="145"/>
      <c r="EC183" s="145"/>
      <c r="ED183" s="145"/>
      <c r="EE183" s="145"/>
    </row>
    <row r="184" spans="1:144" ht="20.100000000000001" customHeight="1">
      <c r="A184" s="145"/>
      <c r="B184" s="223"/>
      <c r="C184" s="145"/>
      <c r="D184" s="145"/>
      <c r="E184" s="145"/>
      <c r="F184" s="145"/>
      <c r="G184" s="145"/>
      <c r="H184" s="145"/>
      <c r="I184" s="25"/>
      <c r="J184" s="145"/>
      <c r="K184" s="145"/>
      <c r="L184" s="145"/>
      <c r="M184" s="145"/>
      <c r="N184" s="145"/>
      <c r="O184" s="145"/>
      <c r="P184" s="145"/>
      <c r="Q184" s="145"/>
      <c r="R184" s="145"/>
      <c r="S184" s="145"/>
      <c r="T184" s="145"/>
      <c r="U184" s="145"/>
      <c r="V184" s="145"/>
      <c r="W184" s="145"/>
      <c r="X184" s="145"/>
      <c r="Y184" s="145"/>
      <c r="Z184" s="145"/>
      <c r="AA184" s="145"/>
      <c r="AB184" s="145"/>
      <c r="AC184" s="145"/>
      <c r="AD184" s="145"/>
      <c r="AE184" s="145"/>
      <c r="AF184" s="145"/>
      <c r="AG184" s="145"/>
      <c r="AH184" s="145"/>
      <c r="AI184" s="145"/>
      <c r="AJ184" s="145"/>
      <c r="AK184" s="145"/>
      <c r="AL184" s="145"/>
      <c r="AM184" s="145"/>
      <c r="AN184" s="145"/>
      <c r="AO184" s="145"/>
      <c r="AP184" s="145"/>
      <c r="AQ184" s="145"/>
      <c r="AR184" s="145"/>
      <c r="AS184" s="145"/>
      <c r="AT184" s="145"/>
      <c r="AU184" s="145"/>
      <c r="AV184" s="145"/>
      <c r="AW184" s="145"/>
      <c r="AX184" s="145"/>
      <c r="AY184" s="145"/>
      <c r="AZ184" s="145"/>
      <c r="BA184" s="145"/>
      <c r="BB184" s="145"/>
      <c r="BC184" s="145"/>
      <c r="BD184" s="145"/>
      <c r="BE184" s="145"/>
      <c r="BF184" s="145"/>
      <c r="BG184" s="145"/>
      <c r="BH184" s="145"/>
      <c r="BI184" s="145"/>
      <c r="BJ184" s="145"/>
      <c r="BK184" s="145"/>
      <c r="BL184" s="145"/>
      <c r="BM184" s="145"/>
      <c r="BN184" s="145"/>
      <c r="BO184" s="145"/>
      <c r="BP184" s="145"/>
      <c r="BQ184" s="145"/>
      <c r="BR184" s="145"/>
      <c r="BS184" s="145"/>
      <c r="BT184" s="145"/>
      <c r="BU184" s="145"/>
      <c r="BV184" s="145"/>
      <c r="BW184" s="145"/>
      <c r="BX184" s="145"/>
      <c r="BY184" s="145"/>
      <c r="BZ184" s="145"/>
      <c r="CA184" s="145"/>
      <c r="CB184" s="145"/>
      <c r="CC184" s="145"/>
      <c r="CD184" s="145"/>
      <c r="CE184" s="145"/>
      <c r="CF184" s="145"/>
      <c r="CG184" s="145"/>
      <c r="CH184" s="145"/>
      <c r="CI184" s="145"/>
      <c r="CJ184" s="145"/>
      <c r="CK184" s="145"/>
      <c r="CL184" s="145"/>
      <c r="CM184" s="145"/>
      <c r="CN184" s="145"/>
      <c r="CO184" s="145"/>
      <c r="CP184" s="145"/>
      <c r="CQ184" s="145"/>
      <c r="CR184" s="145"/>
      <c r="CS184" s="145"/>
      <c r="CT184" s="145"/>
      <c r="CU184" s="145"/>
      <c r="CV184" s="145"/>
      <c r="CW184" s="145"/>
      <c r="CX184" s="145"/>
      <c r="CY184" s="145"/>
      <c r="CZ184" s="145"/>
      <c r="DA184" s="145"/>
      <c r="DB184" s="145"/>
      <c r="DC184" s="145"/>
      <c r="DD184" s="145"/>
      <c r="DE184" s="145"/>
      <c r="DF184" s="145"/>
      <c r="DG184" s="145"/>
      <c r="DH184" s="145"/>
      <c r="DI184" s="145"/>
      <c r="DJ184" s="145"/>
      <c r="DK184" s="145"/>
      <c r="DL184" s="145"/>
      <c r="DM184" s="145"/>
      <c r="DN184" s="145"/>
      <c r="DO184" s="145"/>
      <c r="DP184" s="145"/>
      <c r="DQ184" s="145"/>
      <c r="DR184" s="145"/>
      <c r="DS184" s="145"/>
      <c r="DT184" s="145"/>
      <c r="DU184" s="145"/>
      <c r="DV184" s="145"/>
      <c r="DW184" s="145"/>
      <c r="DX184" s="145"/>
      <c r="DY184" s="145"/>
      <c r="DZ184" s="145"/>
      <c r="EA184" s="145"/>
      <c r="EB184" s="145"/>
      <c r="EC184" s="145"/>
      <c r="ED184" s="145"/>
      <c r="EE184" s="145"/>
    </row>
    <row r="185" spans="1:144" ht="20.100000000000001" customHeight="1">
      <c r="A185" s="145"/>
      <c r="B185" s="223"/>
      <c r="C185" s="145"/>
      <c r="D185" s="145"/>
      <c r="E185" s="145"/>
      <c r="F185" s="145"/>
      <c r="G185" s="145"/>
      <c r="H185" s="145"/>
      <c r="I185" s="25"/>
      <c r="J185" s="145"/>
      <c r="K185" s="145"/>
      <c r="L185" s="145"/>
      <c r="M185" s="145"/>
      <c r="N185" s="145"/>
      <c r="O185" s="145"/>
      <c r="P185" s="145"/>
      <c r="Q185" s="145"/>
      <c r="R185" s="145"/>
      <c r="S185" s="145"/>
      <c r="T185" s="145"/>
      <c r="U185" s="145"/>
      <c r="V185" s="145"/>
      <c r="W185" s="145"/>
      <c r="X185" s="145"/>
      <c r="Y185" s="145"/>
      <c r="Z185" s="145"/>
      <c r="AA185" s="145"/>
      <c r="AB185" s="145"/>
      <c r="AC185" s="145"/>
      <c r="AD185" s="145"/>
      <c r="AE185" s="145"/>
      <c r="AF185" s="145"/>
      <c r="AG185" s="145"/>
      <c r="AH185" s="145"/>
      <c r="AI185" s="145"/>
      <c r="AJ185" s="145"/>
      <c r="AK185" s="145"/>
      <c r="AL185" s="145"/>
      <c r="AM185" s="145"/>
      <c r="AN185" s="145"/>
      <c r="AO185" s="145"/>
      <c r="AP185" s="145"/>
      <c r="AQ185" s="145"/>
      <c r="AR185" s="145"/>
      <c r="AS185" s="145"/>
      <c r="AT185" s="145"/>
      <c r="AU185" s="145"/>
      <c r="AV185" s="145"/>
      <c r="AW185" s="145"/>
      <c r="AX185" s="145"/>
      <c r="AY185" s="145"/>
      <c r="AZ185" s="145"/>
      <c r="BA185" s="145"/>
      <c r="BB185" s="145"/>
      <c r="BC185" s="145"/>
      <c r="BD185" s="145"/>
      <c r="BE185" s="145"/>
      <c r="BF185" s="145"/>
      <c r="BG185" s="145"/>
      <c r="BH185" s="145"/>
      <c r="BI185" s="145"/>
      <c r="BJ185" s="145"/>
      <c r="BK185" s="145"/>
      <c r="BL185" s="145"/>
      <c r="BM185" s="145"/>
      <c r="BN185" s="145"/>
      <c r="BO185" s="145"/>
      <c r="BP185" s="145"/>
      <c r="BQ185" s="145"/>
      <c r="BR185" s="145"/>
      <c r="BS185" s="145"/>
      <c r="BT185" s="145"/>
      <c r="BU185" s="145"/>
      <c r="BV185" s="145"/>
      <c r="BW185" s="145"/>
      <c r="BX185" s="145"/>
      <c r="BY185" s="145"/>
      <c r="BZ185" s="145"/>
      <c r="CA185" s="145"/>
      <c r="CB185" s="145"/>
      <c r="CC185" s="145"/>
      <c r="CD185" s="145"/>
      <c r="CE185" s="145"/>
      <c r="CF185" s="145"/>
      <c r="CG185" s="145"/>
      <c r="CH185" s="145"/>
      <c r="CI185" s="145"/>
      <c r="CJ185" s="145"/>
      <c r="CK185" s="145"/>
      <c r="CL185" s="145"/>
      <c r="CM185" s="145"/>
      <c r="CN185" s="145"/>
      <c r="CO185" s="145"/>
      <c r="CP185" s="145"/>
      <c r="CQ185" s="145"/>
      <c r="CR185" s="145"/>
      <c r="CS185" s="145"/>
      <c r="CT185" s="145"/>
      <c r="CU185" s="145"/>
      <c r="CV185" s="145"/>
      <c r="CW185" s="145"/>
      <c r="CX185" s="145"/>
      <c r="CY185" s="145"/>
      <c r="CZ185" s="145"/>
      <c r="DA185" s="145"/>
      <c r="DB185" s="145"/>
      <c r="DC185" s="145"/>
      <c r="DD185" s="145"/>
      <c r="DE185" s="145"/>
      <c r="DF185" s="145"/>
      <c r="DG185" s="145"/>
      <c r="DH185" s="145"/>
      <c r="DI185" s="145"/>
      <c r="DJ185" s="145"/>
      <c r="DK185" s="145"/>
      <c r="DL185" s="145"/>
      <c r="DM185" s="145"/>
      <c r="DN185" s="145"/>
      <c r="DO185" s="145"/>
      <c r="DP185" s="145"/>
      <c r="DQ185" s="145"/>
      <c r="DR185" s="145"/>
      <c r="DS185" s="145"/>
      <c r="DT185" s="145"/>
      <c r="DU185" s="145"/>
      <c r="DV185" s="145"/>
      <c r="DW185" s="145"/>
      <c r="DX185" s="145"/>
      <c r="DY185" s="145"/>
      <c r="DZ185" s="145"/>
      <c r="EA185" s="145"/>
      <c r="EB185" s="145"/>
      <c r="EC185" s="145"/>
      <c r="ED185" s="145"/>
      <c r="EE185" s="145"/>
    </row>
    <row r="186" spans="1:144" ht="20.100000000000001" customHeight="1">
      <c r="A186" s="145"/>
      <c r="B186" s="223"/>
      <c r="C186" s="145"/>
      <c r="D186" s="145"/>
      <c r="E186" s="145"/>
      <c r="F186" s="145"/>
      <c r="G186" s="145"/>
      <c r="H186" s="145"/>
      <c r="I186" s="25"/>
      <c r="J186" s="145"/>
      <c r="K186" s="145"/>
      <c r="L186" s="145"/>
      <c r="M186" s="145"/>
      <c r="N186" s="145"/>
      <c r="O186" s="145"/>
      <c r="P186" s="145"/>
      <c r="Q186" s="145"/>
      <c r="R186" s="145"/>
      <c r="S186" s="145"/>
      <c r="T186" s="145"/>
      <c r="U186" s="145"/>
      <c r="V186" s="145"/>
      <c r="W186" s="145"/>
      <c r="X186" s="145"/>
      <c r="Y186" s="145"/>
      <c r="Z186" s="145"/>
      <c r="AA186" s="145"/>
      <c r="AB186" s="145"/>
      <c r="AC186" s="145"/>
      <c r="AD186" s="145"/>
      <c r="AE186" s="145"/>
      <c r="AF186" s="145"/>
      <c r="AG186" s="145"/>
      <c r="AH186" s="145"/>
      <c r="AI186" s="145"/>
      <c r="AJ186" s="145"/>
      <c r="AK186" s="145"/>
      <c r="AL186" s="145"/>
      <c r="AM186" s="145"/>
      <c r="AN186" s="145"/>
      <c r="AO186" s="145"/>
      <c r="AP186" s="145"/>
      <c r="AQ186" s="145"/>
      <c r="AR186" s="145"/>
      <c r="AS186" s="145"/>
      <c r="AT186" s="145"/>
      <c r="AU186" s="145"/>
      <c r="AV186" s="145"/>
      <c r="AW186" s="145"/>
      <c r="AX186" s="145"/>
      <c r="AY186" s="145"/>
      <c r="AZ186" s="145"/>
      <c r="BA186" s="145"/>
      <c r="BB186" s="145"/>
      <c r="BC186" s="145"/>
      <c r="BD186" s="145"/>
      <c r="BE186" s="145"/>
      <c r="BF186" s="145"/>
      <c r="BG186" s="145"/>
      <c r="BH186" s="145"/>
      <c r="BI186" s="145"/>
      <c r="BJ186" s="145"/>
      <c r="BK186" s="145"/>
      <c r="BL186" s="145"/>
      <c r="BM186" s="145"/>
      <c r="BN186" s="145"/>
      <c r="BO186" s="145"/>
      <c r="BP186" s="145"/>
      <c r="BQ186" s="145"/>
      <c r="BR186" s="145"/>
      <c r="BS186" s="145"/>
      <c r="BT186" s="145"/>
      <c r="BU186" s="145"/>
      <c r="BV186" s="145"/>
      <c r="BW186" s="145"/>
      <c r="BX186" s="145"/>
      <c r="BY186" s="145"/>
      <c r="BZ186" s="145"/>
      <c r="CA186" s="145"/>
      <c r="CB186" s="145"/>
      <c r="CC186" s="145"/>
      <c r="CD186" s="145"/>
      <c r="CE186" s="145"/>
      <c r="CF186" s="145"/>
      <c r="CG186" s="145"/>
      <c r="CH186" s="145"/>
      <c r="CI186" s="145"/>
      <c r="CJ186" s="145"/>
      <c r="CK186" s="145"/>
      <c r="CL186" s="145"/>
      <c r="CM186" s="145"/>
      <c r="CN186" s="145"/>
      <c r="CO186" s="145"/>
      <c r="CP186" s="145"/>
      <c r="CQ186" s="145"/>
      <c r="CR186" s="145"/>
      <c r="CS186" s="145"/>
      <c r="CT186" s="145"/>
      <c r="CU186" s="145"/>
      <c r="CV186" s="145"/>
      <c r="CW186" s="145"/>
      <c r="CX186" s="145"/>
      <c r="CY186" s="145"/>
      <c r="CZ186" s="145"/>
      <c r="DA186" s="145"/>
      <c r="DB186" s="145"/>
      <c r="DC186" s="145"/>
      <c r="DD186" s="145"/>
      <c r="DE186" s="145"/>
      <c r="DF186" s="145"/>
      <c r="DG186" s="145"/>
      <c r="DH186" s="145"/>
      <c r="DI186" s="145"/>
      <c r="DJ186" s="145"/>
      <c r="DK186" s="145"/>
      <c r="DL186" s="145"/>
      <c r="DM186" s="145"/>
      <c r="DN186" s="145"/>
      <c r="DO186" s="145"/>
      <c r="DP186" s="145"/>
      <c r="DQ186" s="145"/>
      <c r="DR186" s="145"/>
      <c r="DS186" s="145"/>
      <c r="DT186" s="145"/>
      <c r="DU186" s="145"/>
      <c r="DV186" s="145"/>
      <c r="DW186" s="145"/>
      <c r="DX186" s="145"/>
      <c r="DY186" s="145"/>
      <c r="DZ186" s="145"/>
      <c r="EA186" s="145"/>
      <c r="EB186" s="145"/>
      <c r="EC186" s="145"/>
      <c r="ED186" s="145"/>
      <c r="EE186" s="145"/>
    </row>
    <row r="187" spans="1:144" ht="20.100000000000001" customHeight="1">
      <c r="A187" s="145"/>
      <c r="B187" s="223"/>
      <c r="C187" s="145"/>
      <c r="D187" s="145"/>
      <c r="E187" s="145"/>
      <c r="F187" s="145"/>
      <c r="G187" s="145"/>
      <c r="H187" s="145"/>
      <c r="I187" s="25"/>
      <c r="J187" s="145"/>
      <c r="K187" s="145"/>
      <c r="L187" s="145"/>
      <c r="M187" s="145"/>
      <c r="N187" s="145"/>
      <c r="O187" s="145"/>
      <c r="P187" s="145"/>
      <c r="Q187" s="145"/>
      <c r="R187" s="145"/>
      <c r="S187" s="145"/>
      <c r="T187" s="145"/>
      <c r="U187" s="145"/>
      <c r="V187" s="145"/>
      <c r="W187" s="145"/>
      <c r="X187" s="145"/>
      <c r="Y187" s="145"/>
      <c r="Z187" s="145"/>
      <c r="AA187" s="145"/>
      <c r="AB187" s="145"/>
      <c r="AC187" s="145"/>
      <c r="AD187" s="145"/>
      <c r="AE187" s="145"/>
      <c r="AF187" s="145"/>
      <c r="AG187" s="145"/>
      <c r="AH187" s="145"/>
      <c r="AI187" s="145"/>
      <c r="AJ187" s="145"/>
      <c r="AK187" s="145"/>
      <c r="AL187" s="145"/>
      <c r="AM187" s="145"/>
      <c r="AN187" s="145"/>
      <c r="AO187" s="145"/>
      <c r="AP187" s="145"/>
      <c r="AQ187" s="145"/>
      <c r="AR187" s="145"/>
      <c r="AS187" s="145"/>
      <c r="AT187" s="145"/>
      <c r="AU187" s="145"/>
      <c r="AV187" s="145"/>
      <c r="AW187" s="145"/>
      <c r="AX187" s="145"/>
      <c r="AY187" s="145"/>
      <c r="AZ187" s="145"/>
      <c r="BA187" s="145"/>
      <c r="BB187" s="145"/>
      <c r="BC187" s="145"/>
      <c r="BD187" s="145"/>
      <c r="BE187" s="145"/>
      <c r="BF187" s="145"/>
      <c r="BG187" s="145"/>
      <c r="BH187" s="145"/>
      <c r="BI187" s="145"/>
      <c r="BJ187" s="145"/>
      <c r="BK187" s="145"/>
      <c r="BL187" s="145"/>
      <c r="BM187" s="145"/>
      <c r="BN187" s="145"/>
      <c r="BO187" s="145"/>
      <c r="BP187" s="145"/>
      <c r="BQ187" s="145"/>
      <c r="BR187" s="145"/>
      <c r="BS187" s="145"/>
      <c r="BT187" s="145"/>
      <c r="BU187" s="145"/>
      <c r="BV187" s="145"/>
      <c r="BW187" s="145"/>
      <c r="BX187" s="145"/>
      <c r="BY187" s="145"/>
      <c r="BZ187" s="145"/>
      <c r="CA187" s="145"/>
      <c r="CB187" s="145"/>
      <c r="CC187" s="145"/>
      <c r="CD187" s="145"/>
      <c r="CE187" s="145"/>
      <c r="CF187" s="145"/>
      <c r="CG187" s="145"/>
      <c r="CH187" s="145"/>
      <c r="CI187" s="145"/>
      <c r="CJ187" s="145"/>
      <c r="CK187" s="145"/>
      <c r="CL187" s="145"/>
      <c r="CM187" s="145"/>
      <c r="CN187" s="145"/>
      <c r="CO187" s="145"/>
      <c r="CP187" s="145"/>
      <c r="CQ187" s="145"/>
      <c r="CR187" s="145"/>
      <c r="CS187" s="145"/>
      <c r="CT187" s="145"/>
      <c r="CU187" s="145"/>
      <c r="CV187" s="145"/>
      <c r="CW187" s="145"/>
      <c r="CX187" s="145"/>
      <c r="CY187" s="145"/>
      <c r="CZ187" s="145"/>
      <c r="DA187" s="145"/>
      <c r="DB187" s="145"/>
      <c r="DC187" s="145"/>
      <c r="DD187" s="145"/>
      <c r="DE187" s="145"/>
      <c r="DF187" s="145"/>
      <c r="DG187" s="145"/>
      <c r="DH187" s="145"/>
      <c r="DI187" s="145"/>
      <c r="DJ187" s="145"/>
      <c r="DK187" s="145"/>
      <c r="DL187" s="145"/>
      <c r="DM187" s="145"/>
      <c r="DN187" s="145"/>
      <c r="DO187" s="145"/>
      <c r="DP187" s="145"/>
      <c r="DQ187" s="145"/>
      <c r="DR187" s="145"/>
      <c r="DS187" s="145"/>
      <c r="DT187" s="145"/>
      <c r="DU187" s="145"/>
      <c r="DV187" s="145"/>
      <c r="DW187" s="145"/>
      <c r="DX187" s="145"/>
      <c r="DY187" s="145"/>
      <c r="DZ187" s="145"/>
      <c r="EA187" s="145"/>
      <c r="EB187" s="145"/>
      <c r="EC187" s="145"/>
      <c r="ED187" s="145"/>
      <c r="EE187" s="145"/>
    </row>
    <row r="188" spans="1:144" ht="20.100000000000001" customHeight="1">
      <c r="A188" s="145"/>
      <c r="B188" s="223"/>
      <c r="C188" s="145"/>
      <c r="D188" s="145"/>
      <c r="E188" s="145"/>
      <c r="F188" s="145"/>
      <c r="G188" s="145"/>
      <c r="H188" s="145"/>
      <c r="I188" s="25"/>
      <c r="J188" s="145"/>
      <c r="K188" s="145"/>
      <c r="L188" s="145"/>
      <c r="M188" s="145"/>
      <c r="N188" s="145"/>
      <c r="O188" s="145"/>
      <c r="P188" s="145"/>
      <c r="Q188" s="145"/>
      <c r="R188" s="145"/>
      <c r="S188" s="145"/>
      <c r="T188" s="145"/>
      <c r="U188" s="145"/>
      <c r="V188" s="145"/>
      <c r="W188" s="145"/>
      <c r="X188" s="145"/>
      <c r="Y188" s="145"/>
      <c r="Z188" s="145"/>
      <c r="AA188" s="145"/>
      <c r="AB188" s="145"/>
      <c r="AC188" s="145"/>
      <c r="AD188" s="145"/>
      <c r="AE188" s="145"/>
      <c r="AF188" s="145"/>
      <c r="AG188" s="145"/>
      <c r="AH188" s="145"/>
      <c r="AI188" s="145"/>
      <c r="AJ188" s="145"/>
      <c r="AK188" s="145"/>
      <c r="AL188" s="145"/>
      <c r="AM188" s="145"/>
      <c r="AN188" s="145"/>
      <c r="AO188" s="145"/>
      <c r="AP188" s="145"/>
      <c r="AQ188" s="145"/>
      <c r="AR188" s="145"/>
      <c r="AS188" s="145"/>
      <c r="AT188" s="145"/>
      <c r="AU188" s="145"/>
      <c r="AV188" s="145"/>
      <c r="AW188" s="145"/>
      <c r="AX188" s="145"/>
      <c r="AY188" s="145"/>
      <c r="AZ188" s="145"/>
      <c r="BA188" s="145"/>
      <c r="BB188" s="145"/>
      <c r="BC188" s="145"/>
      <c r="BD188" s="145"/>
      <c r="BE188" s="145"/>
      <c r="BF188" s="145"/>
      <c r="BG188" s="145"/>
      <c r="BH188" s="145"/>
      <c r="BI188" s="145"/>
      <c r="BJ188" s="145"/>
      <c r="BK188" s="145"/>
      <c r="BL188" s="145"/>
      <c r="BM188" s="145"/>
      <c r="BN188" s="145"/>
      <c r="BO188" s="145"/>
      <c r="BP188" s="145"/>
      <c r="BQ188" s="145"/>
      <c r="BR188" s="145"/>
      <c r="BS188" s="145"/>
      <c r="BT188" s="145"/>
      <c r="BU188" s="145"/>
      <c r="BV188" s="145"/>
      <c r="BW188" s="145"/>
      <c r="BX188" s="145"/>
      <c r="BY188" s="145"/>
      <c r="BZ188" s="145"/>
      <c r="CA188" s="145"/>
      <c r="CB188" s="145"/>
      <c r="CC188" s="145"/>
      <c r="CD188" s="145"/>
      <c r="CE188" s="145"/>
      <c r="CF188" s="145"/>
      <c r="CG188" s="145"/>
      <c r="CH188" s="145"/>
      <c r="CI188" s="145"/>
      <c r="CJ188" s="145"/>
      <c r="CK188" s="145"/>
      <c r="CL188" s="145"/>
      <c r="CM188" s="145"/>
      <c r="CN188" s="145"/>
      <c r="CO188" s="145"/>
      <c r="CP188" s="145"/>
      <c r="CQ188" s="145"/>
      <c r="CR188" s="145"/>
      <c r="CS188" s="145"/>
      <c r="CT188" s="145"/>
      <c r="CU188" s="145"/>
      <c r="CV188" s="145"/>
      <c r="CW188" s="145"/>
      <c r="CX188" s="145"/>
      <c r="CY188" s="145"/>
      <c r="CZ188" s="145"/>
      <c r="DA188" s="145"/>
      <c r="DB188" s="145"/>
      <c r="DC188" s="145"/>
      <c r="DD188" s="145"/>
      <c r="DE188" s="145"/>
      <c r="DF188" s="145"/>
      <c r="DG188" s="145"/>
      <c r="DH188" s="145"/>
      <c r="DI188" s="145"/>
      <c r="DJ188" s="145"/>
      <c r="DK188" s="145"/>
      <c r="DL188" s="145"/>
      <c r="DM188" s="145"/>
      <c r="DN188" s="145"/>
      <c r="DO188" s="145"/>
      <c r="DP188" s="145"/>
      <c r="DQ188" s="145"/>
      <c r="DR188" s="145"/>
      <c r="DS188" s="145"/>
      <c r="DT188" s="145"/>
      <c r="DU188" s="145"/>
      <c r="DV188" s="145"/>
      <c r="DW188" s="145"/>
      <c r="DX188" s="145"/>
      <c r="DY188" s="145"/>
      <c r="DZ188" s="145"/>
      <c r="EA188" s="145"/>
      <c r="EB188" s="145"/>
      <c r="EC188" s="145"/>
      <c r="ED188" s="145"/>
      <c r="EE188" s="145"/>
    </row>
    <row r="189" spans="1:144" ht="20.100000000000001" customHeight="1">
      <c r="A189" s="145"/>
      <c r="B189" s="223"/>
      <c r="C189" s="145"/>
      <c r="D189" s="145"/>
      <c r="E189" s="145"/>
      <c r="F189" s="145"/>
      <c r="G189" s="145"/>
      <c r="H189" s="145"/>
      <c r="I189" s="25"/>
      <c r="J189" s="145"/>
      <c r="K189" s="145"/>
      <c r="L189" s="145"/>
      <c r="M189" s="145"/>
      <c r="N189" s="145"/>
      <c r="O189" s="145"/>
      <c r="P189" s="145"/>
      <c r="Q189" s="145"/>
      <c r="R189" s="145"/>
      <c r="S189" s="145"/>
      <c r="T189" s="145"/>
      <c r="U189" s="145"/>
      <c r="V189" s="145"/>
      <c r="W189" s="145"/>
      <c r="X189" s="145"/>
      <c r="Y189" s="145"/>
      <c r="Z189" s="145"/>
      <c r="AA189" s="145"/>
      <c r="AB189" s="145"/>
      <c r="AC189" s="145"/>
      <c r="AD189" s="145"/>
      <c r="AE189" s="145"/>
      <c r="AF189" s="145"/>
      <c r="AG189" s="145"/>
      <c r="AH189" s="145"/>
      <c r="AI189" s="145"/>
      <c r="AJ189" s="145"/>
      <c r="AK189" s="145"/>
      <c r="AL189" s="145"/>
      <c r="AM189" s="145"/>
      <c r="AN189" s="145"/>
      <c r="AO189" s="145"/>
      <c r="AP189" s="145"/>
      <c r="AQ189" s="145"/>
      <c r="AR189" s="145"/>
      <c r="AS189" s="145"/>
      <c r="AT189" s="145"/>
      <c r="AU189" s="145"/>
      <c r="AV189" s="145"/>
      <c r="AW189" s="145"/>
      <c r="AX189" s="145"/>
      <c r="AY189" s="145"/>
      <c r="AZ189" s="145"/>
      <c r="BA189" s="145"/>
      <c r="BB189" s="145"/>
      <c r="BC189" s="145"/>
      <c r="BD189" s="145"/>
      <c r="BE189" s="145"/>
      <c r="BF189" s="145"/>
      <c r="BG189" s="145"/>
      <c r="BH189" s="145"/>
      <c r="BI189" s="145"/>
      <c r="BJ189" s="145"/>
      <c r="BK189" s="145"/>
      <c r="BL189" s="145"/>
      <c r="BM189" s="145"/>
      <c r="BN189" s="145"/>
      <c r="BO189" s="145"/>
      <c r="BP189" s="145"/>
      <c r="BQ189" s="145"/>
      <c r="BR189" s="145"/>
      <c r="BS189" s="145"/>
      <c r="BT189" s="145"/>
      <c r="BU189" s="145"/>
      <c r="BV189" s="145"/>
      <c r="BW189" s="145"/>
      <c r="BX189" s="145"/>
      <c r="BY189" s="145"/>
      <c r="BZ189" s="145"/>
      <c r="CA189" s="145"/>
      <c r="CB189" s="145"/>
      <c r="CC189" s="145"/>
      <c r="CD189" s="145"/>
      <c r="CE189" s="145"/>
      <c r="CF189" s="145"/>
      <c r="CG189" s="145"/>
      <c r="CH189" s="145"/>
      <c r="CI189" s="145"/>
      <c r="CJ189" s="145"/>
      <c r="CK189" s="145"/>
      <c r="CL189" s="145"/>
      <c r="CM189" s="145"/>
      <c r="CN189" s="145"/>
      <c r="CO189" s="145"/>
      <c r="CP189" s="145"/>
      <c r="CQ189" s="145"/>
      <c r="CR189" s="145"/>
      <c r="CS189" s="145"/>
      <c r="CT189" s="145"/>
      <c r="CU189" s="145"/>
      <c r="CV189" s="145"/>
      <c r="CW189" s="145"/>
      <c r="CX189" s="145"/>
      <c r="CY189" s="145"/>
      <c r="CZ189" s="145"/>
      <c r="DA189" s="145"/>
      <c r="DB189" s="145"/>
      <c r="DC189" s="145"/>
      <c r="DD189" s="145"/>
      <c r="DE189" s="145"/>
      <c r="DF189" s="145"/>
      <c r="DG189" s="145"/>
      <c r="DH189" s="145"/>
      <c r="DI189" s="145"/>
      <c r="DJ189" s="145"/>
      <c r="DK189" s="145"/>
      <c r="DL189" s="145"/>
      <c r="DM189" s="145"/>
      <c r="DN189" s="145"/>
      <c r="DO189" s="145"/>
      <c r="DP189" s="145"/>
      <c r="DQ189" s="145"/>
      <c r="DR189" s="145"/>
      <c r="DS189" s="145"/>
      <c r="DT189" s="145"/>
      <c r="DU189" s="145"/>
      <c r="DV189" s="145"/>
      <c r="DW189" s="145"/>
      <c r="DX189" s="145"/>
      <c r="DY189" s="145"/>
      <c r="DZ189" s="145"/>
      <c r="EA189" s="145"/>
      <c r="EB189" s="145"/>
      <c r="EC189" s="145"/>
      <c r="ED189" s="145"/>
      <c r="EE189" s="145"/>
    </row>
    <row r="190" spans="1:144" ht="20.100000000000001" customHeight="1">
      <c r="A190" s="145"/>
      <c r="B190" s="223"/>
      <c r="C190" s="145"/>
      <c r="D190" s="145"/>
      <c r="E190" s="145"/>
      <c r="F190" s="145"/>
      <c r="G190" s="145"/>
      <c r="H190" s="145"/>
      <c r="I190" s="25"/>
      <c r="J190" s="145"/>
      <c r="K190" s="145"/>
      <c r="L190" s="145"/>
      <c r="M190" s="145"/>
      <c r="N190" s="145"/>
      <c r="O190" s="145"/>
      <c r="P190" s="145"/>
      <c r="Q190" s="145"/>
      <c r="R190" s="145"/>
      <c r="S190" s="145"/>
      <c r="T190" s="145"/>
      <c r="U190" s="145"/>
      <c r="V190" s="145"/>
      <c r="W190" s="145"/>
      <c r="X190" s="145"/>
      <c r="Y190" s="145"/>
      <c r="Z190" s="145"/>
      <c r="AA190" s="145"/>
      <c r="AB190" s="145"/>
      <c r="AC190" s="145"/>
      <c r="AD190" s="145"/>
      <c r="AE190" s="145"/>
      <c r="AF190" s="145"/>
      <c r="AG190" s="145"/>
      <c r="AH190" s="145"/>
      <c r="AI190" s="145"/>
      <c r="AJ190" s="145"/>
      <c r="AK190" s="145"/>
      <c r="AL190" s="145"/>
      <c r="AM190" s="145"/>
      <c r="AN190" s="145"/>
      <c r="AO190" s="145"/>
      <c r="AP190" s="145"/>
      <c r="AQ190" s="145"/>
      <c r="AR190" s="145"/>
      <c r="AS190" s="145"/>
      <c r="AT190" s="145"/>
      <c r="AU190" s="145"/>
      <c r="AV190" s="145"/>
      <c r="AW190" s="145"/>
      <c r="AX190" s="145"/>
      <c r="AY190" s="145"/>
      <c r="AZ190" s="145"/>
      <c r="BA190" s="145"/>
      <c r="BB190" s="145"/>
      <c r="BC190" s="145"/>
      <c r="BD190" s="145"/>
      <c r="BE190" s="145"/>
      <c r="BF190" s="145"/>
      <c r="BG190" s="145"/>
      <c r="BH190" s="145"/>
      <c r="BI190" s="145"/>
      <c r="BJ190" s="145"/>
      <c r="BK190" s="145"/>
      <c r="BL190" s="145"/>
      <c r="BM190" s="145"/>
      <c r="BN190" s="145"/>
      <c r="BO190" s="145"/>
      <c r="BP190" s="145"/>
      <c r="BQ190" s="145"/>
      <c r="BR190" s="145"/>
      <c r="BS190" s="145"/>
      <c r="BT190" s="145"/>
      <c r="BU190" s="145"/>
      <c r="BV190" s="145"/>
      <c r="BW190" s="145"/>
      <c r="BX190" s="145"/>
      <c r="BY190" s="145"/>
      <c r="BZ190" s="145"/>
      <c r="CA190" s="145"/>
      <c r="CB190" s="145"/>
      <c r="CC190" s="145"/>
      <c r="CD190" s="145"/>
      <c r="CE190" s="145"/>
      <c r="CF190" s="145"/>
      <c r="CG190" s="145"/>
      <c r="CH190" s="145"/>
      <c r="CI190" s="145"/>
      <c r="CJ190" s="145"/>
      <c r="CK190" s="145"/>
      <c r="CL190" s="145"/>
      <c r="CM190" s="145"/>
      <c r="CN190" s="145"/>
      <c r="CO190" s="145"/>
      <c r="CP190" s="145"/>
      <c r="CQ190" s="145"/>
      <c r="CR190" s="145"/>
      <c r="CS190" s="145"/>
      <c r="CT190" s="145"/>
      <c r="CU190" s="145"/>
      <c r="CV190" s="145"/>
      <c r="CW190" s="145"/>
      <c r="CX190" s="145"/>
      <c r="CY190" s="145"/>
      <c r="CZ190" s="145"/>
      <c r="DA190" s="145"/>
      <c r="DB190" s="145"/>
      <c r="DC190" s="145"/>
      <c r="DD190" s="145"/>
      <c r="DE190" s="145"/>
      <c r="DF190" s="145"/>
      <c r="DG190" s="145"/>
      <c r="DH190" s="145"/>
      <c r="DI190" s="145"/>
      <c r="DJ190" s="145"/>
      <c r="DK190" s="145"/>
      <c r="DL190" s="145"/>
      <c r="DM190" s="145"/>
      <c r="DN190" s="145"/>
      <c r="DO190" s="145"/>
      <c r="DP190" s="145"/>
      <c r="DQ190" s="145"/>
      <c r="DR190" s="145"/>
      <c r="DS190" s="145"/>
      <c r="DT190" s="145"/>
      <c r="DU190" s="145"/>
      <c r="DV190" s="145"/>
      <c r="DW190" s="145"/>
      <c r="DX190" s="145"/>
      <c r="DY190" s="145"/>
      <c r="DZ190" s="145"/>
      <c r="EA190" s="145"/>
      <c r="EB190" s="145"/>
      <c r="EC190" s="145"/>
      <c r="ED190" s="145"/>
      <c r="EE190" s="145"/>
    </row>
    <row r="191" spans="1:144" ht="20.100000000000001" customHeight="1">
      <c r="A191" s="145"/>
      <c r="B191" s="223"/>
      <c r="C191" s="145"/>
      <c r="D191" s="145"/>
      <c r="E191" s="145"/>
      <c r="F191" s="145"/>
      <c r="G191" s="145"/>
      <c r="H191" s="145"/>
      <c r="I191" s="25"/>
      <c r="J191" s="145"/>
      <c r="K191" s="145"/>
      <c r="L191" s="145"/>
      <c r="M191" s="145"/>
      <c r="N191" s="145"/>
      <c r="O191" s="145"/>
      <c r="P191" s="145"/>
      <c r="Q191" s="145"/>
      <c r="R191" s="145"/>
      <c r="S191" s="145"/>
      <c r="T191" s="145"/>
      <c r="U191" s="145"/>
      <c r="V191" s="145"/>
      <c r="W191" s="145"/>
      <c r="X191" s="145"/>
      <c r="Y191" s="145"/>
      <c r="Z191" s="145"/>
      <c r="AA191" s="145"/>
      <c r="AB191" s="145"/>
      <c r="AC191" s="145"/>
      <c r="AD191" s="145"/>
      <c r="AE191" s="145"/>
      <c r="AF191" s="145"/>
      <c r="AG191" s="145"/>
      <c r="AH191" s="145"/>
      <c r="AI191" s="145"/>
      <c r="AJ191" s="145"/>
      <c r="AK191" s="145"/>
      <c r="AL191" s="145"/>
      <c r="AM191" s="145"/>
      <c r="AN191" s="145"/>
      <c r="AO191" s="145"/>
      <c r="AP191" s="145"/>
      <c r="AQ191" s="145"/>
      <c r="AR191" s="145"/>
      <c r="AS191" s="145"/>
      <c r="AT191" s="145"/>
      <c r="AU191" s="145"/>
      <c r="AV191" s="145"/>
      <c r="AW191" s="145"/>
      <c r="AX191" s="145"/>
      <c r="AY191" s="145"/>
      <c r="AZ191" s="145"/>
      <c r="BA191" s="145"/>
      <c r="BB191" s="145"/>
      <c r="BC191" s="145"/>
      <c r="BD191" s="145"/>
      <c r="BE191" s="145"/>
      <c r="BF191" s="145"/>
      <c r="BG191" s="145"/>
      <c r="BH191" s="145"/>
      <c r="BI191" s="145"/>
      <c r="BJ191" s="145"/>
      <c r="BK191" s="145"/>
      <c r="BL191" s="145"/>
      <c r="BM191" s="145"/>
      <c r="BN191" s="145"/>
      <c r="BO191" s="145"/>
      <c r="BP191" s="145"/>
      <c r="BQ191" s="145"/>
      <c r="BR191" s="145"/>
      <c r="BS191" s="145"/>
      <c r="BT191" s="145"/>
      <c r="BU191" s="145"/>
      <c r="BV191" s="145"/>
      <c r="BW191" s="145"/>
      <c r="BX191" s="145"/>
      <c r="BY191" s="145"/>
      <c r="BZ191" s="145"/>
      <c r="CA191" s="145"/>
      <c r="CB191" s="145"/>
      <c r="CC191" s="145"/>
      <c r="CD191" s="145"/>
      <c r="CE191" s="145"/>
      <c r="CF191" s="145"/>
      <c r="CG191" s="145"/>
      <c r="CH191" s="145"/>
      <c r="CI191" s="145"/>
      <c r="CJ191" s="145"/>
      <c r="CK191" s="145"/>
      <c r="CL191" s="145"/>
      <c r="CM191" s="145"/>
      <c r="CN191" s="145"/>
      <c r="CO191" s="145"/>
      <c r="CP191" s="145"/>
      <c r="CQ191" s="145"/>
      <c r="CR191" s="145"/>
      <c r="CS191" s="145"/>
      <c r="CT191" s="145"/>
      <c r="CU191" s="145"/>
      <c r="CV191" s="145"/>
      <c r="CW191" s="145"/>
      <c r="CX191" s="145"/>
      <c r="CY191" s="145"/>
      <c r="CZ191" s="145"/>
      <c r="DA191" s="145"/>
      <c r="DB191" s="145"/>
      <c r="DC191" s="145"/>
      <c r="DD191" s="145"/>
      <c r="DE191" s="145"/>
      <c r="DF191" s="145"/>
      <c r="DG191" s="145"/>
      <c r="DH191" s="145"/>
      <c r="DI191" s="145"/>
      <c r="DJ191" s="145"/>
      <c r="DK191" s="145"/>
      <c r="DL191" s="145"/>
      <c r="DM191" s="145"/>
      <c r="DN191" s="145"/>
      <c r="DO191" s="145"/>
      <c r="DP191" s="145"/>
      <c r="DQ191" s="145"/>
      <c r="DR191" s="145"/>
      <c r="DS191" s="145"/>
      <c r="DT191" s="145"/>
      <c r="DU191" s="145"/>
      <c r="DV191" s="145"/>
      <c r="DW191" s="145"/>
      <c r="DX191" s="145"/>
      <c r="DY191" s="145"/>
      <c r="DZ191" s="145"/>
      <c r="EA191" s="145"/>
      <c r="EB191" s="145"/>
      <c r="EC191" s="145"/>
      <c r="ED191" s="145"/>
      <c r="EE191" s="145"/>
    </row>
    <row r="192" spans="1:144" ht="20.100000000000001" customHeight="1">
      <c r="A192" s="145"/>
      <c r="B192" s="223"/>
      <c r="C192" s="145"/>
      <c r="D192" s="145"/>
      <c r="E192" s="145"/>
      <c r="F192" s="145"/>
      <c r="G192" s="145"/>
      <c r="H192" s="145"/>
      <c r="I192" s="25"/>
      <c r="J192" s="145"/>
      <c r="K192" s="145"/>
      <c r="L192" s="145"/>
      <c r="M192" s="145"/>
      <c r="N192" s="145"/>
      <c r="O192" s="145"/>
      <c r="P192" s="145"/>
      <c r="Q192" s="145"/>
      <c r="R192" s="145"/>
      <c r="S192" s="145"/>
      <c r="T192" s="145"/>
      <c r="U192" s="145"/>
      <c r="V192" s="145"/>
      <c r="W192" s="145"/>
      <c r="X192" s="145"/>
      <c r="Y192" s="145"/>
      <c r="Z192" s="145"/>
      <c r="AA192" s="145"/>
      <c r="AB192" s="145"/>
      <c r="AC192" s="145"/>
      <c r="AD192" s="145"/>
      <c r="AE192" s="145"/>
      <c r="AF192" s="145"/>
      <c r="AG192" s="145"/>
      <c r="AH192" s="145"/>
      <c r="AI192" s="145"/>
      <c r="AJ192" s="145"/>
      <c r="AK192" s="145"/>
      <c r="AL192" s="145"/>
      <c r="AM192" s="145"/>
      <c r="AN192" s="145"/>
      <c r="AO192" s="145"/>
      <c r="AP192" s="145"/>
      <c r="AQ192" s="145"/>
      <c r="AR192" s="145"/>
      <c r="AS192" s="145"/>
      <c r="AT192" s="145"/>
      <c r="AU192" s="145"/>
      <c r="AV192" s="145"/>
      <c r="AW192" s="145"/>
      <c r="AX192" s="145"/>
      <c r="AY192" s="145"/>
      <c r="AZ192" s="145"/>
      <c r="BA192" s="145"/>
      <c r="BB192" s="145"/>
      <c r="BC192" s="145"/>
      <c r="BD192" s="145"/>
      <c r="BE192" s="145"/>
      <c r="BF192" s="145"/>
      <c r="BG192" s="145"/>
      <c r="BH192" s="145"/>
      <c r="BI192" s="145"/>
      <c r="BJ192" s="145"/>
      <c r="BK192" s="145"/>
      <c r="BL192" s="145"/>
      <c r="BM192" s="145"/>
      <c r="BN192" s="145"/>
      <c r="BO192" s="145"/>
      <c r="BP192" s="145"/>
      <c r="BQ192" s="145"/>
      <c r="BR192" s="145"/>
      <c r="BS192" s="145"/>
      <c r="BT192" s="145"/>
      <c r="BU192" s="145"/>
      <c r="BV192" s="145"/>
      <c r="BW192" s="145"/>
      <c r="BX192" s="145"/>
      <c r="BY192" s="145"/>
      <c r="BZ192" s="145"/>
      <c r="CA192" s="145"/>
      <c r="CB192" s="145"/>
      <c r="CC192" s="145"/>
      <c r="CD192" s="145"/>
      <c r="CE192" s="145"/>
      <c r="CF192" s="145"/>
      <c r="CG192" s="145"/>
      <c r="CH192" s="145"/>
      <c r="CI192" s="145"/>
      <c r="CJ192" s="145"/>
      <c r="CK192" s="145"/>
      <c r="CL192" s="145"/>
      <c r="CM192" s="145"/>
      <c r="CN192" s="145"/>
      <c r="CO192" s="145"/>
      <c r="CP192" s="145"/>
      <c r="CQ192" s="145"/>
      <c r="CR192" s="145"/>
      <c r="CS192" s="145"/>
      <c r="CT192" s="145"/>
      <c r="CU192" s="145"/>
      <c r="CV192" s="145"/>
      <c r="CW192" s="145"/>
      <c r="CX192" s="145"/>
      <c r="CY192" s="145"/>
      <c r="CZ192" s="145"/>
      <c r="DA192" s="145"/>
      <c r="DB192" s="145"/>
      <c r="DC192" s="145"/>
      <c r="DD192" s="145"/>
      <c r="DE192" s="145"/>
      <c r="DF192" s="145"/>
      <c r="DG192" s="145"/>
      <c r="DH192" s="145"/>
      <c r="DI192" s="145"/>
      <c r="DJ192" s="145"/>
      <c r="DK192" s="145"/>
      <c r="DL192" s="145"/>
      <c r="DM192" s="145"/>
      <c r="DN192" s="145"/>
      <c r="DO192" s="145"/>
      <c r="DP192" s="145"/>
      <c r="DQ192" s="145"/>
      <c r="DR192" s="145"/>
      <c r="DS192" s="145"/>
      <c r="DT192" s="145"/>
      <c r="DU192" s="145"/>
      <c r="DV192" s="145"/>
      <c r="DW192" s="145"/>
      <c r="DX192" s="145"/>
      <c r="DY192" s="145"/>
      <c r="DZ192" s="145"/>
      <c r="EA192" s="145"/>
      <c r="EB192" s="145"/>
      <c r="EC192" s="145"/>
      <c r="ED192" s="145"/>
      <c r="EE192" s="145"/>
    </row>
    <row r="193" spans="1:135" ht="20.100000000000001" customHeight="1">
      <c r="A193" s="145"/>
      <c r="B193" s="223"/>
      <c r="C193" s="145"/>
      <c r="D193" s="145"/>
      <c r="E193" s="145"/>
      <c r="F193" s="145"/>
      <c r="G193" s="145"/>
      <c r="H193" s="145"/>
      <c r="I193" s="25"/>
      <c r="J193" s="145"/>
      <c r="K193" s="145"/>
      <c r="L193" s="145"/>
      <c r="M193" s="145"/>
      <c r="N193" s="145"/>
      <c r="O193" s="145"/>
      <c r="P193" s="145"/>
      <c r="Q193" s="145"/>
      <c r="R193" s="145"/>
      <c r="S193" s="145"/>
      <c r="T193" s="145"/>
      <c r="U193" s="145"/>
      <c r="V193" s="145"/>
      <c r="W193" s="145"/>
      <c r="X193" s="145"/>
      <c r="Y193" s="145"/>
      <c r="Z193" s="145"/>
      <c r="AA193" s="145"/>
      <c r="AB193" s="145"/>
      <c r="AC193" s="145"/>
      <c r="AD193" s="145"/>
      <c r="AE193" s="145"/>
      <c r="AF193" s="145"/>
      <c r="AG193" s="145"/>
      <c r="AH193" s="145"/>
      <c r="AI193" s="145"/>
      <c r="AJ193" s="145"/>
      <c r="AK193" s="145"/>
      <c r="AL193" s="145"/>
      <c r="AM193" s="145"/>
      <c r="AN193" s="145"/>
      <c r="AO193" s="145"/>
      <c r="AP193" s="145"/>
      <c r="AQ193" s="145"/>
      <c r="AR193" s="145"/>
      <c r="AS193" s="145"/>
      <c r="AT193" s="145"/>
      <c r="AU193" s="145"/>
      <c r="AV193" s="145"/>
      <c r="AW193" s="145"/>
      <c r="AX193" s="145"/>
      <c r="AY193" s="145"/>
      <c r="AZ193" s="145"/>
      <c r="BA193" s="145"/>
      <c r="BB193" s="145"/>
      <c r="BC193" s="145"/>
      <c r="BD193" s="145"/>
      <c r="BE193" s="145"/>
      <c r="BF193" s="145"/>
      <c r="BG193" s="145"/>
      <c r="BH193" s="145"/>
      <c r="BI193" s="145"/>
      <c r="BJ193" s="145"/>
      <c r="BK193" s="145"/>
      <c r="BL193" s="145"/>
      <c r="BM193" s="145"/>
      <c r="BN193" s="145"/>
      <c r="BO193" s="145"/>
      <c r="BP193" s="145"/>
      <c r="BQ193" s="145"/>
      <c r="BR193" s="145"/>
      <c r="BS193" s="145"/>
      <c r="BT193" s="145"/>
      <c r="BU193" s="145"/>
      <c r="BV193" s="145"/>
      <c r="BW193" s="145"/>
      <c r="BX193" s="145"/>
      <c r="BY193" s="145"/>
      <c r="BZ193" s="145"/>
      <c r="CA193" s="145"/>
      <c r="CB193" s="145"/>
      <c r="CC193" s="145"/>
      <c r="CD193" s="145"/>
      <c r="CE193" s="145"/>
      <c r="CF193" s="145"/>
      <c r="CG193" s="145"/>
      <c r="CH193" s="145"/>
      <c r="CI193" s="145"/>
      <c r="CJ193" s="145"/>
      <c r="CK193" s="145"/>
      <c r="CL193" s="145"/>
      <c r="CM193" s="145"/>
      <c r="CN193" s="145"/>
      <c r="CO193" s="145"/>
      <c r="CP193" s="145"/>
      <c r="CQ193" s="145"/>
      <c r="CR193" s="145"/>
      <c r="CS193" s="145"/>
      <c r="CT193" s="145"/>
      <c r="CU193" s="145"/>
      <c r="CV193" s="145"/>
      <c r="CW193" s="145"/>
      <c r="CX193" s="145"/>
      <c r="CY193" s="145"/>
      <c r="CZ193" s="145"/>
      <c r="DA193" s="145"/>
      <c r="DB193" s="145"/>
      <c r="DC193" s="145"/>
      <c r="DD193" s="145"/>
      <c r="DE193" s="145"/>
      <c r="DF193" s="145"/>
      <c r="DG193" s="145"/>
      <c r="DH193" s="145"/>
      <c r="DI193" s="145"/>
      <c r="DJ193" s="145"/>
      <c r="DK193" s="145"/>
      <c r="DL193" s="145"/>
      <c r="DM193" s="145"/>
      <c r="DN193" s="145"/>
      <c r="DO193" s="145"/>
      <c r="DP193" s="145"/>
      <c r="DQ193" s="145"/>
      <c r="DR193" s="145"/>
      <c r="DS193" s="145"/>
      <c r="DT193" s="145"/>
      <c r="DU193" s="145"/>
      <c r="DV193" s="145"/>
      <c r="DW193" s="145"/>
      <c r="DX193" s="145"/>
      <c r="DY193" s="145"/>
      <c r="DZ193" s="145"/>
      <c r="EA193" s="145"/>
      <c r="EB193" s="145"/>
      <c r="EC193" s="145"/>
      <c r="ED193" s="145"/>
      <c r="EE193" s="145"/>
    </row>
    <row r="194" spans="1:135" ht="20.100000000000001" customHeight="1">
      <c r="A194" s="145"/>
      <c r="B194" s="223"/>
      <c r="C194" s="145"/>
      <c r="D194" s="145"/>
      <c r="E194" s="145"/>
      <c r="F194" s="145"/>
      <c r="G194" s="145"/>
      <c r="H194" s="145"/>
      <c r="I194" s="25"/>
      <c r="J194" s="145"/>
      <c r="K194" s="145"/>
      <c r="L194" s="145"/>
      <c r="M194" s="145"/>
      <c r="N194" s="145"/>
      <c r="O194" s="145"/>
      <c r="P194" s="145"/>
      <c r="Q194" s="145"/>
      <c r="R194" s="145"/>
      <c r="S194" s="145"/>
      <c r="T194" s="145"/>
      <c r="U194" s="145"/>
      <c r="V194" s="145"/>
      <c r="W194" s="145"/>
      <c r="X194" s="145"/>
      <c r="Y194" s="145"/>
      <c r="Z194" s="145"/>
      <c r="AA194" s="145"/>
      <c r="AB194" s="145"/>
      <c r="AC194" s="145"/>
      <c r="AD194" s="145"/>
      <c r="AE194" s="145"/>
      <c r="AF194" s="145"/>
      <c r="AG194" s="145"/>
      <c r="AH194" s="145"/>
      <c r="AI194" s="145"/>
      <c r="AJ194" s="145"/>
      <c r="AK194" s="145"/>
      <c r="AL194" s="145"/>
      <c r="AM194" s="145"/>
      <c r="AN194" s="145"/>
      <c r="AO194" s="145"/>
      <c r="AP194" s="145"/>
      <c r="AQ194" s="145"/>
      <c r="AR194" s="145"/>
      <c r="AS194" s="145"/>
      <c r="AT194" s="145"/>
      <c r="AU194" s="145"/>
      <c r="AV194" s="145"/>
      <c r="AW194" s="145"/>
      <c r="AX194" s="145"/>
      <c r="AY194" s="145"/>
      <c r="AZ194" s="145"/>
      <c r="BA194" s="145"/>
      <c r="BB194" s="145"/>
      <c r="BC194" s="145"/>
      <c r="BD194" s="145"/>
      <c r="BE194" s="145"/>
      <c r="BF194" s="145"/>
      <c r="BG194" s="145"/>
      <c r="BH194" s="145"/>
      <c r="BI194" s="145"/>
      <c r="BJ194" s="145"/>
      <c r="BK194" s="145"/>
      <c r="BL194" s="145"/>
      <c r="BM194" s="145"/>
      <c r="BN194" s="145"/>
      <c r="BO194" s="145"/>
      <c r="BP194" s="145"/>
      <c r="BQ194" s="145"/>
      <c r="BR194" s="145"/>
      <c r="BS194" s="145"/>
      <c r="BT194" s="145"/>
      <c r="BU194" s="145"/>
      <c r="BV194" s="145"/>
      <c r="BW194" s="145"/>
      <c r="BX194" s="145"/>
      <c r="BY194" s="145"/>
      <c r="BZ194" s="145"/>
      <c r="CA194" s="145"/>
      <c r="CB194" s="145"/>
      <c r="CC194" s="145"/>
      <c r="CD194" s="145"/>
      <c r="CE194" s="145"/>
      <c r="CF194" s="145"/>
      <c r="CG194" s="145"/>
      <c r="CH194" s="145"/>
      <c r="CI194" s="145"/>
      <c r="CJ194" s="145"/>
      <c r="CK194" s="145"/>
      <c r="CL194" s="145"/>
      <c r="CM194" s="145"/>
      <c r="CN194" s="145"/>
      <c r="CO194" s="145"/>
      <c r="CP194" s="145"/>
      <c r="CQ194" s="145"/>
      <c r="CR194" s="145"/>
      <c r="CS194" s="145"/>
      <c r="CT194" s="145"/>
      <c r="CU194" s="145"/>
      <c r="CV194" s="145"/>
      <c r="CW194" s="145"/>
      <c r="CX194" s="145"/>
      <c r="CY194" s="145"/>
      <c r="CZ194" s="145"/>
      <c r="DA194" s="145"/>
      <c r="DB194" s="145"/>
      <c r="DC194" s="145"/>
      <c r="DD194" s="145"/>
      <c r="DE194" s="145"/>
      <c r="DF194" s="145"/>
      <c r="DG194" s="145"/>
      <c r="DH194" s="145"/>
      <c r="DI194" s="145"/>
      <c r="DJ194" s="145"/>
      <c r="DK194" s="145"/>
      <c r="DL194" s="145"/>
      <c r="DM194" s="145"/>
      <c r="DN194" s="145"/>
      <c r="DO194" s="145"/>
      <c r="DP194" s="145"/>
      <c r="DQ194" s="145"/>
      <c r="DR194" s="145"/>
      <c r="DS194" s="145"/>
      <c r="DT194" s="145"/>
      <c r="DU194" s="145"/>
      <c r="DV194" s="145"/>
      <c r="DW194" s="145"/>
      <c r="DX194" s="145"/>
      <c r="DY194" s="145"/>
      <c r="DZ194" s="145"/>
      <c r="EA194" s="145"/>
      <c r="EB194" s="145"/>
      <c r="EC194" s="145"/>
      <c r="ED194" s="145"/>
      <c r="EE194" s="145"/>
    </row>
    <row r="195" spans="1:135" ht="20.100000000000001" customHeight="1">
      <c r="A195" s="145"/>
      <c r="B195" s="223"/>
      <c r="C195" s="145"/>
      <c r="D195" s="145"/>
      <c r="E195" s="145"/>
      <c r="F195" s="145"/>
      <c r="G195" s="145"/>
      <c r="H195" s="145"/>
      <c r="I195" s="25"/>
      <c r="J195" s="145"/>
      <c r="K195" s="145"/>
      <c r="L195" s="145"/>
      <c r="M195" s="145"/>
      <c r="N195" s="145"/>
      <c r="O195" s="145"/>
      <c r="P195" s="145"/>
      <c r="Q195" s="145"/>
      <c r="R195" s="145"/>
      <c r="S195" s="145"/>
      <c r="T195" s="145"/>
      <c r="U195" s="145"/>
      <c r="V195" s="145"/>
      <c r="W195" s="145"/>
      <c r="X195" s="145"/>
      <c r="Y195" s="145"/>
      <c r="Z195" s="145"/>
      <c r="AA195" s="145"/>
      <c r="AB195" s="145"/>
      <c r="AC195" s="145"/>
      <c r="AD195" s="145"/>
      <c r="AE195" s="145"/>
      <c r="AF195" s="145"/>
      <c r="AG195" s="145"/>
      <c r="AH195" s="145"/>
      <c r="AI195" s="145"/>
      <c r="AJ195" s="145"/>
      <c r="AK195" s="145"/>
      <c r="AL195" s="145"/>
      <c r="AM195" s="145"/>
      <c r="AN195" s="145"/>
      <c r="AO195" s="145"/>
      <c r="AP195" s="145"/>
      <c r="AQ195" s="145"/>
      <c r="AR195" s="145"/>
      <c r="AS195" s="145"/>
      <c r="AT195" s="145"/>
      <c r="AU195" s="145"/>
      <c r="AV195" s="145"/>
      <c r="AW195" s="145"/>
      <c r="AX195" s="145"/>
      <c r="AY195" s="145"/>
      <c r="AZ195" s="145"/>
      <c r="BA195" s="145"/>
      <c r="BB195" s="145"/>
      <c r="BC195" s="145"/>
      <c r="BD195" s="145"/>
      <c r="BE195" s="145"/>
      <c r="BF195" s="145"/>
      <c r="BG195" s="145"/>
      <c r="BH195" s="145"/>
      <c r="BI195" s="145"/>
      <c r="BJ195" s="145"/>
      <c r="BK195" s="145"/>
      <c r="BL195" s="145"/>
      <c r="BM195" s="145"/>
      <c r="BN195" s="145"/>
      <c r="BO195" s="145"/>
      <c r="BP195" s="145"/>
      <c r="BQ195" s="145"/>
      <c r="BR195" s="145"/>
      <c r="BS195" s="145"/>
      <c r="BT195" s="145"/>
      <c r="BU195" s="145"/>
      <c r="BV195" s="145"/>
      <c r="BW195" s="145"/>
      <c r="BX195" s="145"/>
      <c r="BY195" s="145"/>
      <c r="BZ195" s="145"/>
      <c r="CA195" s="145"/>
      <c r="CB195" s="145"/>
      <c r="CC195" s="145"/>
      <c r="CD195" s="145"/>
      <c r="CE195" s="145"/>
      <c r="CF195" s="145"/>
      <c r="CG195" s="145"/>
      <c r="CH195" s="145"/>
      <c r="CI195" s="145"/>
      <c r="CJ195" s="145"/>
      <c r="CK195" s="145"/>
      <c r="CL195" s="145"/>
      <c r="CM195" s="145"/>
      <c r="CN195" s="145"/>
      <c r="CO195" s="145"/>
      <c r="CP195" s="145"/>
      <c r="CQ195" s="145"/>
      <c r="CR195" s="145"/>
      <c r="CS195" s="145"/>
      <c r="CT195" s="145"/>
      <c r="CU195" s="145"/>
      <c r="CV195" s="145"/>
      <c r="CW195" s="145"/>
      <c r="CX195" s="145"/>
      <c r="CY195" s="145"/>
      <c r="CZ195" s="145"/>
      <c r="DA195" s="145"/>
      <c r="DB195" s="145"/>
      <c r="DC195" s="145"/>
      <c r="DD195" s="145"/>
      <c r="DE195" s="145"/>
      <c r="DF195" s="145"/>
      <c r="DG195" s="145"/>
      <c r="DH195" s="145"/>
      <c r="DI195" s="145"/>
      <c r="DJ195" s="145"/>
      <c r="DK195" s="145"/>
      <c r="DL195" s="145"/>
      <c r="DM195" s="145"/>
      <c r="DN195" s="145"/>
      <c r="DO195" s="145"/>
      <c r="DP195" s="145"/>
      <c r="DQ195" s="145"/>
      <c r="DR195" s="145"/>
      <c r="DS195" s="145"/>
      <c r="DT195" s="145"/>
      <c r="DU195" s="145"/>
      <c r="DV195" s="145"/>
      <c r="DW195" s="145"/>
      <c r="DX195" s="145"/>
      <c r="DY195" s="145"/>
      <c r="DZ195" s="145"/>
      <c r="EA195" s="145"/>
      <c r="EB195" s="145"/>
      <c r="EC195" s="145"/>
      <c r="ED195" s="145"/>
      <c r="EE195" s="145"/>
    </row>
    <row r="196" spans="1:135" ht="20.100000000000001" customHeight="1">
      <c r="A196" s="145"/>
      <c r="B196" s="223"/>
      <c r="C196" s="145"/>
      <c r="D196" s="145"/>
      <c r="E196" s="145"/>
      <c r="F196" s="145"/>
      <c r="G196" s="145"/>
      <c r="H196" s="145"/>
      <c r="I196" s="25"/>
      <c r="J196" s="145"/>
      <c r="K196" s="145"/>
      <c r="L196" s="145"/>
      <c r="M196" s="145"/>
      <c r="N196" s="145"/>
      <c r="O196" s="145"/>
      <c r="P196" s="145"/>
      <c r="Q196" s="145"/>
      <c r="R196" s="145"/>
      <c r="S196" s="145"/>
      <c r="T196" s="145"/>
      <c r="U196" s="145"/>
      <c r="V196" s="145"/>
      <c r="W196" s="145"/>
      <c r="X196" s="145"/>
      <c r="Y196" s="145"/>
      <c r="Z196" s="145"/>
      <c r="AA196" s="145"/>
      <c r="AB196" s="145"/>
      <c r="AC196" s="145"/>
      <c r="AD196" s="145"/>
      <c r="AE196" s="145"/>
      <c r="AF196" s="145"/>
      <c r="AG196" s="145"/>
      <c r="AH196" s="145"/>
      <c r="AI196" s="145"/>
      <c r="AJ196" s="145"/>
      <c r="AK196" s="145"/>
      <c r="AL196" s="145"/>
      <c r="AM196" s="145"/>
      <c r="AN196" s="145"/>
      <c r="AO196" s="145"/>
      <c r="AP196" s="145"/>
      <c r="AQ196" s="145"/>
      <c r="AR196" s="145"/>
      <c r="AS196" s="145"/>
      <c r="AT196" s="145"/>
      <c r="AU196" s="145"/>
      <c r="AV196" s="145"/>
      <c r="AW196" s="145"/>
      <c r="AX196" s="145"/>
      <c r="AY196" s="145"/>
      <c r="AZ196" s="145"/>
      <c r="BA196" s="145"/>
      <c r="BB196" s="145"/>
      <c r="BC196" s="145"/>
      <c r="BD196" s="145"/>
      <c r="BE196" s="145"/>
      <c r="BF196" s="145"/>
      <c r="BG196" s="145"/>
      <c r="BH196" s="145"/>
      <c r="BI196" s="145"/>
      <c r="BJ196" s="145"/>
      <c r="BK196" s="145"/>
      <c r="BL196" s="145"/>
      <c r="BM196" s="145"/>
      <c r="BN196" s="145"/>
      <c r="BO196" s="145"/>
      <c r="BP196" s="145"/>
      <c r="BQ196" s="145"/>
      <c r="BR196" s="145"/>
      <c r="BS196" s="145"/>
      <c r="BT196" s="145"/>
      <c r="BU196" s="145"/>
      <c r="BV196" s="145"/>
      <c r="BW196" s="145"/>
      <c r="BX196" s="145"/>
      <c r="BY196" s="145"/>
      <c r="BZ196" s="145"/>
      <c r="CA196" s="145"/>
      <c r="CB196" s="145"/>
      <c r="CC196" s="145"/>
      <c r="CD196" s="145"/>
      <c r="CE196" s="145"/>
      <c r="CF196" s="145"/>
      <c r="CG196" s="145"/>
      <c r="CH196" s="145"/>
      <c r="CI196" s="145"/>
      <c r="CJ196" s="145"/>
      <c r="CK196" s="145"/>
      <c r="CL196" s="145"/>
      <c r="CM196" s="145"/>
      <c r="CN196" s="145"/>
      <c r="CO196" s="145"/>
      <c r="CP196" s="145"/>
      <c r="CQ196" s="145"/>
      <c r="CR196" s="145"/>
      <c r="CS196" s="145"/>
      <c r="CT196" s="145"/>
      <c r="CU196" s="145"/>
      <c r="CV196" s="145"/>
      <c r="CW196" s="145"/>
      <c r="CX196" s="145"/>
      <c r="CY196" s="145"/>
      <c r="CZ196" s="145"/>
      <c r="DA196" s="145"/>
      <c r="DB196" s="145"/>
      <c r="DC196" s="145"/>
      <c r="DD196" s="145"/>
      <c r="DE196" s="145"/>
      <c r="DF196" s="145"/>
      <c r="DG196" s="145"/>
      <c r="DH196" s="145"/>
      <c r="DI196" s="145"/>
      <c r="DJ196" s="145"/>
      <c r="DK196" s="145"/>
      <c r="DL196" s="145"/>
      <c r="DM196" s="145"/>
      <c r="DN196" s="145"/>
      <c r="DO196" s="145"/>
      <c r="DP196" s="145"/>
      <c r="DQ196" s="145"/>
      <c r="DR196" s="145"/>
      <c r="DS196" s="145"/>
      <c r="DT196" s="145"/>
      <c r="DU196" s="145"/>
      <c r="DV196" s="145"/>
      <c r="DW196" s="145"/>
      <c r="DX196" s="145"/>
      <c r="DY196" s="145"/>
      <c r="DZ196" s="145"/>
      <c r="EA196" s="145"/>
      <c r="EB196" s="145"/>
      <c r="EC196" s="145"/>
      <c r="ED196" s="145"/>
      <c r="EE196" s="145"/>
    </row>
    <row r="197" spans="1:135" ht="20.100000000000001" customHeight="1">
      <c r="A197" s="145"/>
      <c r="B197" s="223"/>
      <c r="C197" s="145"/>
      <c r="D197" s="145"/>
      <c r="E197" s="145"/>
      <c r="F197" s="145"/>
      <c r="G197" s="145"/>
      <c r="H197" s="145"/>
      <c r="I197" s="25"/>
      <c r="J197" s="145"/>
      <c r="K197" s="145"/>
      <c r="L197" s="145"/>
      <c r="M197" s="145"/>
      <c r="N197" s="145"/>
      <c r="O197" s="145"/>
      <c r="P197" s="145"/>
      <c r="Q197" s="145"/>
      <c r="R197" s="145"/>
      <c r="S197" s="145"/>
      <c r="T197" s="145"/>
      <c r="U197" s="145"/>
      <c r="V197" s="145"/>
      <c r="W197" s="145"/>
      <c r="X197" s="145"/>
      <c r="Y197" s="145"/>
      <c r="Z197" s="145"/>
      <c r="AA197" s="145"/>
      <c r="AB197" s="145"/>
      <c r="AC197" s="145"/>
      <c r="AD197" s="145"/>
      <c r="AE197" s="145"/>
      <c r="AF197" s="145"/>
      <c r="AG197" s="145"/>
      <c r="AH197" s="145"/>
      <c r="AI197" s="145"/>
      <c r="AJ197" s="145"/>
      <c r="AK197" s="145"/>
      <c r="AL197" s="145"/>
      <c r="AM197" s="145"/>
      <c r="AN197" s="145"/>
      <c r="AO197" s="145"/>
      <c r="AP197" s="145"/>
      <c r="AQ197" s="145"/>
      <c r="AR197" s="145"/>
      <c r="AS197" s="145"/>
      <c r="AT197" s="145"/>
      <c r="AU197" s="145"/>
      <c r="AV197" s="145"/>
      <c r="AW197" s="145"/>
      <c r="AX197" s="145"/>
      <c r="AY197" s="145"/>
      <c r="AZ197" s="145"/>
      <c r="BA197" s="145"/>
      <c r="BB197" s="145"/>
      <c r="BC197" s="145"/>
      <c r="BD197" s="145"/>
      <c r="BE197" s="145"/>
      <c r="BF197" s="145"/>
      <c r="BG197" s="145"/>
      <c r="BH197" s="145"/>
      <c r="BI197" s="145"/>
      <c r="BJ197" s="145"/>
      <c r="BK197" s="145"/>
      <c r="BL197" s="145"/>
      <c r="BM197" s="145"/>
      <c r="BN197" s="145"/>
      <c r="BO197" s="145"/>
      <c r="BP197" s="145"/>
      <c r="BQ197" s="145"/>
      <c r="BR197" s="145"/>
      <c r="BS197" s="145"/>
      <c r="BT197" s="145"/>
      <c r="BU197" s="145"/>
      <c r="BV197" s="145"/>
      <c r="BW197" s="145"/>
      <c r="BX197" s="145"/>
      <c r="BY197" s="145"/>
      <c r="BZ197" s="145"/>
      <c r="CA197" s="145"/>
      <c r="CB197" s="145"/>
      <c r="CC197" s="145"/>
      <c r="CD197" s="145"/>
      <c r="CE197" s="145"/>
      <c r="CF197" s="145"/>
      <c r="CG197" s="145"/>
      <c r="CH197" s="145"/>
      <c r="CI197" s="145"/>
      <c r="CJ197" s="145"/>
      <c r="CK197" s="145"/>
      <c r="CL197" s="145"/>
      <c r="CM197" s="145"/>
      <c r="CN197" s="145"/>
      <c r="CO197" s="145"/>
      <c r="CP197" s="145"/>
      <c r="CQ197" s="145"/>
      <c r="CR197" s="145"/>
      <c r="CS197" s="145"/>
      <c r="CT197" s="145"/>
      <c r="CU197" s="145"/>
      <c r="CV197" s="145"/>
      <c r="CW197" s="145"/>
      <c r="CX197" s="145"/>
      <c r="CY197" s="145"/>
      <c r="CZ197" s="145"/>
      <c r="DA197" s="145"/>
      <c r="DB197" s="145"/>
      <c r="DC197" s="145"/>
      <c r="DD197" s="145"/>
      <c r="DE197" s="145"/>
      <c r="DF197" s="145"/>
      <c r="DG197" s="145"/>
      <c r="DH197" s="145"/>
      <c r="DI197" s="145"/>
      <c r="DJ197" s="145"/>
      <c r="DK197" s="145"/>
      <c r="DL197" s="145"/>
      <c r="DM197" s="145"/>
      <c r="DN197" s="145"/>
      <c r="DO197" s="145"/>
      <c r="DP197" s="145"/>
      <c r="DQ197" s="145"/>
      <c r="DR197" s="145"/>
      <c r="DS197" s="145"/>
      <c r="DT197" s="145"/>
      <c r="DU197" s="145"/>
      <c r="DV197" s="145"/>
      <c r="DW197" s="145"/>
      <c r="DX197" s="145"/>
      <c r="DY197" s="145"/>
      <c r="DZ197" s="145"/>
      <c r="EA197" s="145"/>
      <c r="EB197" s="145"/>
      <c r="EC197" s="145"/>
      <c r="ED197" s="145"/>
      <c r="EE197" s="145"/>
    </row>
    <row r="198" spans="1:135" ht="20.100000000000001" customHeight="1">
      <c r="A198" s="145"/>
      <c r="B198" s="223"/>
      <c r="C198" s="145"/>
      <c r="D198" s="145"/>
      <c r="E198" s="145"/>
      <c r="F198" s="145"/>
      <c r="G198" s="145"/>
      <c r="H198" s="145"/>
      <c r="I198" s="25"/>
      <c r="J198" s="145"/>
      <c r="K198" s="145"/>
      <c r="L198" s="145"/>
      <c r="M198" s="145"/>
      <c r="N198" s="145"/>
      <c r="O198" s="145"/>
      <c r="P198" s="145"/>
      <c r="Q198" s="145"/>
      <c r="R198" s="145"/>
      <c r="S198" s="145"/>
      <c r="T198" s="145"/>
      <c r="U198" s="145"/>
      <c r="V198" s="145"/>
      <c r="W198" s="145"/>
      <c r="X198" s="145"/>
      <c r="Y198" s="145"/>
      <c r="Z198" s="145"/>
      <c r="AA198" s="145"/>
      <c r="AB198" s="145"/>
      <c r="AC198" s="145"/>
      <c r="AD198" s="145"/>
      <c r="AE198" s="145"/>
      <c r="AF198" s="145"/>
      <c r="AG198" s="145"/>
      <c r="AH198" s="145"/>
      <c r="AI198" s="145"/>
      <c r="AJ198" s="145"/>
      <c r="AK198" s="145"/>
      <c r="AL198" s="145"/>
      <c r="AM198" s="145"/>
      <c r="AN198" s="145"/>
      <c r="AO198" s="145"/>
      <c r="AP198" s="145"/>
      <c r="AQ198" s="145"/>
      <c r="AR198" s="145"/>
      <c r="AS198" s="145"/>
      <c r="AT198" s="145"/>
      <c r="AU198" s="145"/>
      <c r="AV198" s="145"/>
      <c r="AW198" s="145"/>
      <c r="AX198" s="145"/>
      <c r="AY198" s="145"/>
      <c r="AZ198" s="145"/>
      <c r="BA198" s="145"/>
      <c r="BB198" s="145"/>
      <c r="BC198" s="145"/>
      <c r="BD198" s="145"/>
      <c r="BE198" s="145"/>
      <c r="BF198" s="145"/>
      <c r="BG198" s="145"/>
      <c r="BH198" s="145"/>
      <c r="BI198" s="145"/>
      <c r="BJ198" s="145"/>
      <c r="BK198" s="145"/>
      <c r="BL198" s="145"/>
      <c r="BM198" s="145"/>
      <c r="BN198" s="145"/>
      <c r="BO198" s="145"/>
      <c r="BP198" s="145"/>
      <c r="BQ198" s="145"/>
      <c r="BR198" s="145"/>
      <c r="BS198" s="145"/>
      <c r="BT198" s="145"/>
      <c r="BU198" s="145"/>
      <c r="BV198" s="145"/>
      <c r="BW198" s="145"/>
      <c r="BX198" s="145"/>
      <c r="BY198" s="145"/>
      <c r="BZ198" s="145"/>
      <c r="CA198" s="145"/>
      <c r="CB198" s="145"/>
      <c r="CC198" s="145"/>
      <c r="CD198" s="145"/>
      <c r="CE198" s="145"/>
      <c r="CF198" s="145"/>
      <c r="CG198" s="145"/>
      <c r="CH198" s="145"/>
      <c r="CI198" s="145"/>
      <c r="CJ198" s="145"/>
      <c r="CK198" s="145"/>
      <c r="CL198" s="145"/>
      <c r="CM198" s="145"/>
      <c r="CN198" s="145"/>
      <c r="CO198" s="145"/>
      <c r="CP198" s="145"/>
      <c r="CQ198" s="145"/>
      <c r="CR198" s="145"/>
      <c r="CS198" s="145"/>
      <c r="CT198" s="145"/>
      <c r="CU198" s="145"/>
      <c r="CV198" s="145"/>
      <c r="CW198" s="145"/>
      <c r="CX198" s="145"/>
      <c r="CY198" s="145"/>
      <c r="CZ198" s="145"/>
      <c r="DA198" s="145"/>
      <c r="DB198" s="145"/>
      <c r="DC198" s="145"/>
      <c r="DD198" s="145"/>
      <c r="DE198" s="145"/>
      <c r="DF198" s="145"/>
      <c r="DG198" s="145"/>
      <c r="DH198" s="145"/>
      <c r="DI198" s="145"/>
      <c r="DJ198" s="145"/>
      <c r="DK198" s="145"/>
      <c r="DL198" s="145"/>
      <c r="DM198" s="145"/>
      <c r="DN198" s="145"/>
      <c r="DO198" s="145"/>
      <c r="DP198" s="145"/>
      <c r="DQ198" s="145"/>
      <c r="DR198" s="145"/>
      <c r="DS198" s="145"/>
      <c r="DT198" s="145"/>
      <c r="DU198" s="145"/>
      <c r="DV198" s="145"/>
      <c r="DW198" s="145"/>
      <c r="DX198" s="145"/>
      <c r="DY198" s="145"/>
      <c r="DZ198" s="145"/>
      <c r="EA198" s="145"/>
      <c r="EB198" s="145"/>
      <c r="EC198" s="145"/>
      <c r="ED198" s="145"/>
      <c r="EE198" s="145"/>
    </row>
    <row r="199" spans="1:135" ht="20.100000000000001" customHeight="1">
      <c r="A199" s="145"/>
      <c r="B199" s="223"/>
      <c r="C199" s="145"/>
      <c r="D199" s="145"/>
      <c r="E199" s="145"/>
      <c r="F199" s="145"/>
      <c r="G199" s="145"/>
      <c r="H199" s="145"/>
      <c r="I199" s="2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  <c r="V199" s="145"/>
      <c r="W199" s="145"/>
      <c r="X199" s="145"/>
      <c r="Y199" s="145"/>
      <c r="Z199" s="145"/>
      <c r="AA199" s="145"/>
      <c r="AB199" s="145"/>
      <c r="AC199" s="145"/>
      <c r="AD199" s="145"/>
      <c r="AE199" s="145"/>
      <c r="AF199" s="145"/>
      <c r="AG199" s="145"/>
      <c r="AH199" s="145"/>
      <c r="AI199" s="145"/>
      <c r="AJ199" s="145"/>
      <c r="AK199" s="145"/>
      <c r="AL199" s="145"/>
      <c r="AM199" s="145"/>
      <c r="AN199" s="145"/>
      <c r="AO199" s="145"/>
      <c r="AP199" s="145"/>
      <c r="AQ199" s="145"/>
      <c r="AR199" s="145"/>
      <c r="AS199" s="145"/>
      <c r="AT199" s="145"/>
      <c r="AU199" s="145"/>
      <c r="AV199" s="145"/>
      <c r="AW199" s="145"/>
      <c r="AX199" s="145"/>
      <c r="AY199" s="145"/>
      <c r="AZ199" s="145"/>
      <c r="BA199" s="145"/>
      <c r="BB199" s="145"/>
      <c r="BC199" s="145"/>
      <c r="BD199" s="145"/>
      <c r="BE199" s="145"/>
      <c r="BF199" s="145"/>
      <c r="BG199" s="145"/>
      <c r="BH199" s="145"/>
      <c r="BI199" s="145"/>
      <c r="BJ199" s="145"/>
      <c r="BK199" s="145"/>
      <c r="BL199" s="145"/>
      <c r="BM199" s="145"/>
      <c r="BN199" s="145"/>
      <c r="BO199" s="145"/>
      <c r="BP199" s="145"/>
      <c r="BQ199" s="145"/>
      <c r="BR199" s="145"/>
      <c r="BS199" s="145"/>
      <c r="BT199" s="145"/>
      <c r="BU199" s="145"/>
      <c r="BV199" s="145"/>
      <c r="BW199" s="145"/>
      <c r="BX199" s="145"/>
      <c r="BY199" s="145"/>
      <c r="BZ199" s="145"/>
      <c r="CA199" s="145"/>
      <c r="CB199" s="145"/>
      <c r="CC199" s="145"/>
      <c r="CD199" s="145"/>
      <c r="CE199" s="145"/>
      <c r="CF199" s="145"/>
      <c r="CG199" s="145"/>
      <c r="CH199" s="145"/>
      <c r="CI199" s="145"/>
      <c r="CJ199" s="145"/>
      <c r="CK199" s="145"/>
      <c r="CL199" s="145"/>
      <c r="CM199" s="145"/>
      <c r="CN199" s="145"/>
      <c r="CO199" s="145"/>
      <c r="CP199" s="145"/>
      <c r="CQ199" s="145"/>
      <c r="CR199" s="145"/>
      <c r="CS199" s="145"/>
      <c r="CT199" s="145"/>
      <c r="CU199" s="145"/>
      <c r="CV199" s="145"/>
      <c r="CW199" s="145"/>
      <c r="CX199" s="145"/>
      <c r="CY199" s="145"/>
      <c r="CZ199" s="145"/>
      <c r="DA199" s="145"/>
      <c r="DB199" s="145"/>
      <c r="DC199" s="145"/>
      <c r="DD199" s="145"/>
      <c r="DE199" s="145"/>
      <c r="DF199" s="145"/>
      <c r="DG199" s="145"/>
      <c r="DH199" s="145"/>
      <c r="DI199" s="145"/>
      <c r="DJ199" s="145"/>
      <c r="DK199" s="145"/>
      <c r="DL199" s="145"/>
      <c r="DM199" s="145"/>
      <c r="DN199" s="145"/>
      <c r="DO199" s="145"/>
      <c r="DP199" s="145"/>
      <c r="DQ199" s="145"/>
      <c r="DR199" s="145"/>
      <c r="DS199" s="145"/>
      <c r="DT199" s="145"/>
      <c r="DU199" s="145"/>
      <c r="DV199" s="145"/>
      <c r="DW199" s="145"/>
      <c r="DX199" s="145"/>
      <c r="DY199" s="145"/>
      <c r="DZ199" s="145"/>
      <c r="EA199" s="145"/>
      <c r="EB199" s="145"/>
      <c r="EC199" s="145"/>
      <c r="ED199" s="145"/>
      <c r="EE199" s="145"/>
    </row>
    <row r="200" spans="1:135" ht="20.100000000000001" customHeight="1">
      <c r="A200" s="145"/>
      <c r="B200" s="223"/>
      <c r="C200" s="145"/>
      <c r="D200" s="145"/>
      <c r="E200" s="145"/>
      <c r="F200" s="145"/>
      <c r="G200" s="145"/>
      <c r="H200" s="145"/>
      <c r="I200" s="25"/>
      <c r="J200" s="145"/>
      <c r="K200" s="145"/>
      <c r="L200" s="145"/>
      <c r="M200" s="145"/>
      <c r="N200" s="145"/>
      <c r="O200" s="145"/>
      <c r="P200" s="145"/>
      <c r="Q200" s="145"/>
      <c r="R200" s="145"/>
      <c r="S200" s="145"/>
      <c r="T200" s="145"/>
      <c r="U200" s="145"/>
      <c r="V200" s="145"/>
      <c r="W200" s="145"/>
      <c r="X200" s="145"/>
      <c r="Y200" s="145"/>
      <c r="Z200" s="145"/>
      <c r="AA200" s="145"/>
      <c r="AB200" s="145"/>
      <c r="AC200" s="145"/>
      <c r="AD200" s="145"/>
      <c r="AE200" s="145"/>
      <c r="AF200" s="145"/>
      <c r="AG200" s="145"/>
      <c r="AH200" s="145"/>
      <c r="AI200" s="145"/>
      <c r="AJ200" s="145"/>
      <c r="AK200" s="145"/>
      <c r="AL200" s="145"/>
      <c r="AM200" s="145"/>
      <c r="AN200" s="145"/>
      <c r="AO200" s="145"/>
      <c r="AP200" s="145"/>
      <c r="AQ200" s="145"/>
      <c r="AR200" s="145"/>
      <c r="AS200" s="145"/>
      <c r="AT200" s="145"/>
      <c r="AU200" s="145"/>
      <c r="AV200" s="145"/>
      <c r="AW200" s="145"/>
      <c r="AX200" s="145"/>
      <c r="AY200" s="145"/>
      <c r="AZ200" s="145"/>
      <c r="BA200" s="145"/>
      <c r="BB200" s="145"/>
      <c r="BC200" s="145"/>
      <c r="BD200" s="145"/>
      <c r="BE200" s="145"/>
      <c r="BF200" s="145"/>
      <c r="BG200" s="145"/>
      <c r="BH200" s="145"/>
      <c r="BI200" s="145"/>
      <c r="BJ200" s="145"/>
      <c r="BK200" s="145"/>
      <c r="BL200" s="145"/>
      <c r="BM200" s="145"/>
      <c r="BN200" s="145"/>
      <c r="BO200" s="145"/>
      <c r="BP200" s="145"/>
      <c r="BQ200" s="145"/>
      <c r="BR200" s="145"/>
      <c r="BS200" s="145"/>
      <c r="BT200" s="145"/>
      <c r="BU200" s="145"/>
      <c r="BV200" s="145"/>
      <c r="BW200" s="145"/>
      <c r="BX200" s="145"/>
      <c r="BY200" s="145"/>
      <c r="BZ200" s="145"/>
      <c r="CA200" s="145"/>
      <c r="CB200" s="145"/>
      <c r="CC200" s="145"/>
      <c r="CD200" s="145"/>
      <c r="CE200" s="145"/>
      <c r="CF200" s="145"/>
      <c r="CG200" s="145"/>
      <c r="CH200" s="145"/>
      <c r="CI200" s="145"/>
      <c r="CJ200" s="145"/>
      <c r="CK200" s="145"/>
      <c r="CL200" s="145"/>
      <c r="CM200" s="145"/>
      <c r="CN200" s="145"/>
      <c r="CO200" s="145"/>
      <c r="CP200" s="145"/>
      <c r="CQ200" s="145"/>
      <c r="CR200" s="145"/>
      <c r="CS200" s="145"/>
      <c r="CT200" s="145"/>
      <c r="CU200" s="145"/>
      <c r="CV200" s="145"/>
      <c r="CW200" s="145"/>
      <c r="CX200" s="145"/>
      <c r="CY200" s="145"/>
      <c r="CZ200" s="145"/>
      <c r="DA200" s="145"/>
      <c r="DB200" s="145"/>
      <c r="DC200" s="145"/>
      <c r="DD200" s="145"/>
      <c r="DE200" s="145"/>
      <c r="DF200" s="145"/>
      <c r="DG200" s="145"/>
      <c r="DH200" s="145"/>
      <c r="DI200" s="145"/>
      <c r="DJ200" s="145"/>
      <c r="DK200" s="145"/>
      <c r="DL200" s="145"/>
      <c r="DM200" s="145"/>
      <c r="DN200" s="145"/>
      <c r="DO200" s="145"/>
      <c r="DP200" s="145"/>
      <c r="DQ200" s="145"/>
      <c r="DR200" s="145"/>
      <c r="DS200" s="145"/>
      <c r="DT200" s="145"/>
      <c r="DU200" s="145"/>
      <c r="DV200" s="145"/>
      <c r="DW200" s="145"/>
      <c r="DX200" s="145"/>
      <c r="DY200" s="145"/>
      <c r="DZ200" s="145"/>
      <c r="EA200" s="145"/>
      <c r="EB200" s="145"/>
      <c r="EC200" s="145"/>
      <c r="ED200" s="145"/>
      <c r="EE200" s="145"/>
    </row>
    <row r="201" spans="1:135" ht="20.100000000000001" customHeight="1">
      <c r="A201" s="145"/>
      <c r="B201" s="223"/>
      <c r="C201" s="145"/>
      <c r="D201" s="145"/>
      <c r="E201" s="145"/>
      <c r="F201" s="145"/>
      <c r="G201" s="145"/>
      <c r="H201" s="145"/>
      <c r="I201" s="25"/>
      <c r="J201" s="145"/>
      <c r="K201" s="145"/>
      <c r="L201" s="145"/>
      <c r="M201" s="145"/>
      <c r="N201" s="145"/>
      <c r="O201" s="145"/>
      <c r="P201" s="145"/>
      <c r="Q201" s="145"/>
      <c r="R201" s="145"/>
      <c r="S201" s="145"/>
      <c r="T201" s="145"/>
      <c r="U201" s="145"/>
      <c r="V201" s="145"/>
      <c r="W201" s="145"/>
      <c r="X201" s="145"/>
      <c r="Y201" s="145"/>
      <c r="Z201" s="145"/>
      <c r="AA201" s="145"/>
      <c r="AB201" s="145"/>
      <c r="AC201" s="145"/>
      <c r="AD201" s="145"/>
      <c r="AE201" s="145"/>
      <c r="AF201" s="145"/>
      <c r="AG201" s="145"/>
      <c r="AH201" s="145"/>
      <c r="AI201" s="145"/>
      <c r="AJ201" s="145"/>
      <c r="AK201" s="145"/>
      <c r="AL201" s="145"/>
      <c r="AM201" s="145"/>
      <c r="AN201" s="145"/>
      <c r="AO201" s="145"/>
      <c r="AP201" s="145"/>
      <c r="AQ201" s="145"/>
      <c r="AR201" s="145"/>
      <c r="AS201" s="145"/>
      <c r="AT201" s="145"/>
      <c r="AU201" s="145"/>
      <c r="AV201" s="145"/>
      <c r="AW201" s="145"/>
      <c r="AX201" s="145"/>
      <c r="AY201" s="145"/>
      <c r="AZ201" s="145"/>
      <c r="BA201" s="145"/>
      <c r="BB201" s="145"/>
      <c r="BC201" s="145"/>
      <c r="BD201" s="145"/>
      <c r="BE201" s="145"/>
      <c r="BF201" s="145"/>
      <c r="BG201" s="145"/>
      <c r="BH201" s="145"/>
      <c r="BI201" s="145"/>
      <c r="BJ201" s="145"/>
      <c r="BK201" s="145"/>
      <c r="BL201" s="145"/>
      <c r="BM201" s="145"/>
      <c r="BN201" s="145"/>
      <c r="BO201" s="145"/>
      <c r="BP201" s="145"/>
      <c r="BQ201" s="145"/>
      <c r="BR201" s="145"/>
      <c r="BS201" s="145"/>
      <c r="BT201" s="145"/>
      <c r="BU201" s="145"/>
      <c r="BV201" s="145"/>
      <c r="BW201" s="145"/>
      <c r="BX201" s="145"/>
      <c r="BY201" s="145"/>
      <c r="BZ201" s="145"/>
      <c r="CA201" s="145"/>
      <c r="CB201" s="145"/>
      <c r="CC201" s="145"/>
      <c r="CD201" s="145"/>
      <c r="CE201" s="145"/>
      <c r="CF201" s="145"/>
      <c r="CG201" s="145"/>
      <c r="CH201" s="145"/>
      <c r="CI201" s="145"/>
      <c r="CJ201" s="145"/>
      <c r="CK201" s="145"/>
      <c r="CL201" s="145"/>
      <c r="CM201" s="145"/>
      <c r="CN201" s="145"/>
      <c r="CO201" s="145"/>
      <c r="CP201" s="145"/>
      <c r="CQ201" s="145"/>
      <c r="CR201" s="145"/>
      <c r="CS201" s="145"/>
      <c r="CT201" s="145"/>
      <c r="CU201" s="145"/>
      <c r="CV201" s="145"/>
      <c r="CW201" s="145"/>
      <c r="CX201" s="145"/>
      <c r="CY201" s="145"/>
      <c r="CZ201" s="145"/>
      <c r="DA201" s="145"/>
      <c r="DB201" s="145"/>
      <c r="DC201" s="145"/>
      <c r="DD201" s="145"/>
      <c r="DE201" s="145"/>
      <c r="DF201" s="145"/>
      <c r="DG201" s="145"/>
      <c r="DH201" s="145"/>
      <c r="DI201" s="145"/>
      <c r="DJ201" s="145"/>
      <c r="DK201" s="145"/>
      <c r="DL201" s="145"/>
      <c r="DM201" s="145"/>
      <c r="DN201" s="145"/>
      <c r="DO201" s="145"/>
      <c r="DP201" s="145"/>
      <c r="DQ201" s="145"/>
      <c r="DR201" s="145"/>
      <c r="DS201" s="145"/>
      <c r="DT201" s="145"/>
      <c r="DU201" s="145"/>
      <c r="DV201" s="145"/>
      <c r="DW201" s="145"/>
      <c r="DX201" s="145"/>
      <c r="DY201" s="145"/>
      <c r="DZ201" s="145"/>
      <c r="EA201" s="145"/>
      <c r="EB201" s="145"/>
      <c r="EC201" s="145"/>
      <c r="ED201" s="145"/>
      <c r="EE201" s="145"/>
    </row>
    <row r="202" spans="1:135" ht="20.100000000000001" customHeight="1">
      <c r="A202" s="145"/>
      <c r="B202" s="223"/>
      <c r="C202" s="145"/>
      <c r="D202" s="145"/>
      <c r="E202" s="145"/>
      <c r="F202" s="145"/>
      <c r="G202" s="145"/>
      <c r="H202" s="145"/>
      <c r="I202" s="25"/>
      <c r="J202" s="145"/>
      <c r="K202" s="145"/>
      <c r="L202" s="145"/>
      <c r="M202" s="145"/>
      <c r="N202" s="145"/>
      <c r="O202" s="145"/>
      <c r="P202" s="145"/>
      <c r="Q202" s="145"/>
      <c r="R202" s="145"/>
      <c r="S202" s="145"/>
      <c r="T202" s="145"/>
      <c r="U202" s="145"/>
      <c r="V202" s="145"/>
      <c r="W202" s="145"/>
      <c r="X202" s="145"/>
      <c r="Y202" s="145"/>
      <c r="Z202" s="145"/>
      <c r="AA202" s="145"/>
      <c r="AB202" s="145"/>
      <c r="AC202" s="145"/>
      <c r="AD202" s="145"/>
      <c r="AE202" s="145"/>
      <c r="AF202" s="145"/>
      <c r="AG202" s="145"/>
      <c r="AH202" s="145"/>
      <c r="AI202" s="145"/>
      <c r="AJ202" s="145"/>
      <c r="AK202" s="145"/>
      <c r="AL202" s="145"/>
      <c r="AM202" s="145"/>
      <c r="AN202" s="145"/>
      <c r="AO202" s="145"/>
      <c r="AP202" s="145"/>
      <c r="AQ202" s="145"/>
      <c r="AR202" s="145"/>
      <c r="AS202" s="145"/>
      <c r="AT202" s="145"/>
      <c r="AU202" s="145"/>
      <c r="AV202" s="145"/>
      <c r="AW202" s="145"/>
      <c r="AX202" s="145"/>
      <c r="AY202" s="145"/>
      <c r="AZ202" s="145"/>
      <c r="BA202" s="145"/>
      <c r="BB202" s="145"/>
      <c r="BC202" s="145"/>
      <c r="BD202" s="145"/>
      <c r="BE202" s="145"/>
      <c r="BF202" s="145"/>
      <c r="BG202" s="145"/>
      <c r="BH202" s="145"/>
      <c r="BI202" s="145"/>
      <c r="BJ202" s="145"/>
      <c r="BK202" s="145"/>
      <c r="BL202" s="145"/>
      <c r="BM202" s="145"/>
      <c r="BN202" s="145"/>
      <c r="BO202" s="145"/>
      <c r="BP202" s="145"/>
      <c r="BQ202" s="145"/>
      <c r="BR202" s="145"/>
      <c r="BS202" s="145"/>
      <c r="BT202" s="145"/>
      <c r="BU202" s="145"/>
      <c r="BV202" s="145"/>
      <c r="BW202" s="145"/>
      <c r="BX202" s="145"/>
      <c r="BY202" s="145"/>
      <c r="BZ202" s="145"/>
      <c r="CA202" s="145"/>
      <c r="CB202" s="145"/>
      <c r="CC202" s="145"/>
      <c r="CD202" s="145"/>
      <c r="CE202" s="145"/>
      <c r="CF202" s="145"/>
      <c r="CG202" s="145"/>
      <c r="CH202" s="145"/>
      <c r="CI202" s="145"/>
      <c r="CJ202" s="145"/>
      <c r="CK202" s="145"/>
      <c r="CL202" s="145"/>
      <c r="CM202" s="145"/>
      <c r="CN202" s="145"/>
      <c r="CO202" s="145"/>
      <c r="CP202" s="145"/>
      <c r="CQ202" s="145"/>
      <c r="CR202" s="145"/>
      <c r="CS202" s="145"/>
      <c r="CT202" s="145"/>
      <c r="CU202" s="145"/>
      <c r="CV202" s="145"/>
      <c r="CW202" s="145"/>
      <c r="CX202" s="145"/>
      <c r="CY202" s="145"/>
      <c r="CZ202" s="145"/>
      <c r="DA202" s="145"/>
      <c r="DB202" s="145"/>
      <c r="DC202" s="145"/>
      <c r="DD202" s="145"/>
      <c r="DE202" s="145"/>
      <c r="DF202" s="145"/>
      <c r="DG202" s="145"/>
      <c r="DH202" s="145"/>
      <c r="DI202" s="145"/>
      <c r="DJ202" s="145"/>
      <c r="DK202" s="145"/>
      <c r="DL202" s="145"/>
      <c r="DM202" s="145"/>
      <c r="DN202" s="145"/>
      <c r="DO202" s="145"/>
      <c r="DP202" s="145"/>
      <c r="DQ202" s="145"/>
      <c r="DR202" s="145"/>
      <c r="DS202" s="145"/>
      <c r="DT202" s="145"/>
      <c r="DU202" s="145"/>
      <c r="DV202" s="145"/>
      <c r="DW202" s="145"/>
      <c r="DX202" s="145"/>
      <c r="DY202" s="145"/>
      <c r="DZ202" s="145"/>
      <c r="EA202" s="145"/>
      <c r="EB202" s="145"/>
      <c r="EC202" s="145"/>
      <c r="ED202" s="145"/>
      <c r="EE202" s="145"/>
    </row>
    <row r="203" spans="1:135" ht="20.100000000000001" customHeight="1">
      <c r="A203" s="145"/>
      <c r="B203" s="223"/>
      <c r="C203" s="145"/>
      <c r="D203" s="145"/>
      <c r="E203" s="145"/>
      <c r="F203" s="145"/>
      <c r="G203" s="145"/>
      <c r="H203" s="145"/>
      <c r="I203" s="25"/>
      <c r="J203" s="145"/>
      <c r="K203" s="145"/>
      <c r="L203" s="145"/>
      <c r="M203" s="145"/>
      <c r="N203" s="145"/>
      <c r="O203" s="145"/>
      <c r="P203" s="145"/>
      <c r="Q203" s="145"/>
      <c r="R203" s="145"/>
      <c r="S203" s="145"/>
      <c r="T203" s="145"/>
      <c r="U203" s="145"/>
      <c r="V203" s="145"/>
      <c r="W203" s="145"/>
      <c r="X203" s="145"/>
      <c r="Y203" s="145"/>
      <c r="Z203" s="145"/>
      <c r="AA203" s="145"/>
      <c r="AB203" s="145"/>
      <c r="AC203" s="145"/>
      <c r="AD203" s="145"/>
      <c r="AE203" s="145"/>
      <c r="AF203" s="145"/>
      <c r="AG203" s="145"/>
      <c r="AH203" s="145"/>
      <c r="AI203" s="145"/>
      <c r="AJ203" s="145"/>
      <c r="AK203" s="145"/>
      <c r="AL203" s="145"/>
      <c r="AM203" s="145"/>
      <c r="AN203" s="145"/>
      <c r="AO203" s="145"/>
      <c r="AP203" s="145"/>
      <c r="AQ203" s="145"/>
      <c r="AR203" s="145"/>
      <c r="AS203" s="145"/>
      <c r="AT203" s="145"/>
      <c r="AU203" s="145"/>
      <c r="AV203" s="145"/>
      <c r="AW203" s="145"/>
      <c r="AX203" s="145"/>
      <c r="AY203" s="145"/>
      <c r="AZ203" s="145"/>
      <c r="BA203" s="145"/>
      <c r="BB203" s="145"/>
      <c r="BC203" s="145"/>
      <c r="BD203" s="145"/>
      <c r="BE203" s="145"/>
      <c r="BF203" s="145"/>
      <c r="BG203" s="145"/>
      <c r="BH203" s="145"/>
      <c r="BI203" s="145"/>
      <c r="BJ203" s="145"/>
      <c r="BK203" s="145"/>
      <c r="BL203" s="145"/>
      <c r="BM203" s="145"/>
      <c r="BN203" s="145"/>
      <c r="BO203" s="145"/>
      <c r="BP203" s="145"/>
      <c r="BQ203" s="145"/>
      <c r="BR203" s="145"/>
      <c r="BS203" s="145"/>
      <c r="BT203" s="145"/>
      <c r="BU203" s="145"/>
      <c r="BV203" s="145"/>
      <c r="BW203" s="145"/>
      <c r="BX203" s="145"/>
      <c r="BY203" s="145"/>
      <c r="BZ203" s="145"/>
      <c r="CA203" s="145"/>
      <c r="CB203" s="145"/>
      <c r="CC203" s="145"/>
      <c r="CD203" s="145"/>
      <c r="CE203" s="145"/>
      <c r="CF203" s="145"/>
      <c r="CG203" s="145"/>
      <c r="CH203" s="145"/>
      <c r="CI203" s="145"/>
      <c r="CJ203" s="145"/>
      <c r="CK203" s="145"/>
      <c r="CL203" s="145"/>
      <c r="CM203" s="145"/>
      <c r="CN203" s="145"/>
      <c r="CO203" s="145"/>
      <c r="CP203" s="145"/>
      <c r="CQ203" s="145"/>
      <c r="CR203" s="145"/>
      <c r="CS203" s="145"/>
      <c r="CT203" s="145"/>
      <c r="CU203" s="145"/>
      <c r="CV203" s="145"/>
      <c r="CW203" s="145"/>
      <c r="CX203" s="145"/>
      <c r="CY203" s="145"/>
      <c r="CZ203" s="145"/>
      <c r="DA203" s="145"/>
      <c r="DB203" s="145"/>
      <c r="DC203" s="145"/>
      <c r="DD203" s="145"/>
      <c r="DE203" s="145"/>
      <c r="DF203" s="145"/>
      <c r="DG203" s="145"/>
      <c r="DH203" s="145"/>
      <c r="DI203" s="145"/>
      <c r="DJ203" s="145"/>
      <c r="DK203" s="145"/>
      <c r="DL203" s="145"/>
      <c r="DM203" s="145"/>
      <c r="DN203" s="145"/>
      <c r="DO203" s="145"/>
      <c r="DP203" s="145"/>
      <c r="DQ203" s="145"/>
      <c r="DR203" s="145"/>
      <c r="DS203" s="145"/>
      <c r="DT203" s="145"/>
      <c r="DU203" s="145"/>
      <c r="DV203" s="145"/>
      <c r="DW203" s="145"/>
      <c r="DX203" s="145"/>
      <c r="DY203" s="145"/>
      <c r="DZ203" s="145"/>
      <c r="EA203" s="145"/>
      <c r="EB203" s="145"/>
      <c r="EC203" s="145"/>
      <c r="ED203" s="145"/>
      <c r="EE203" s="145"/>
    </row>
    <row r="204" spans="1:135" ht="20.100000000000001" customHeight="1">
      <c r="A204" s="145"/>
      <c r="B204" s="223"/>
      <c r="C204" s="145"/>
      <c r="D204" s="145"/>
      <c r="E204" s="145"/>
      <c r="F204" s="145"/>
      <c r="G204" s="145"/>
      <c r="H204" s="145"/>
      <c r="I204" s="25"/>
      <c r="J204" s="145"/>
      <c r="K204" s="145"/>
      <c r="L204" s="145"/>
      <c r="M204" s="145"/>
      <c r="N204" s="145"/>
      <c r="O204" s="145"/>
      <c r="P204" s="145"/>
      <c r="Q204" s="145"/>
      <c r="R204" s="145"/>
      <c r="S204" s="145"/>
      <c r="T204" s="145"/>
      <c r="U204" s="145"/>
      <c r="V204" s="145"/>
      <c r="W204" s="145"/>
      <c r="X204" s="145"/>
      <c r="Y204" s="145"/>
      <c r="Z204" s="145"/>
      <c r="AA204" s="145"/>
      <c r="AB204" s="145"/>
      <c r="AC204" s="145"/>
      <c r="AD204" s="145"/>
      <c r="AE204" s="145"/>
      <c r="AF204" s="145"/>
      <c r="AG204" s="145"/>
      <c r="AH204" s="145"/>
      <c r="AI204" s="145"/>
      <c r="AJ204" s="145"/>
      <c r="AK204" s="145"/>
      <c r="AL204" s="145"/>
      <c r="AM204" s="145"/>
      <c r="AN204" s="145"/>
      <c r="AO204" s="145"/>
      <c r="AP204" s="145"/>
      <c r="AQ204" s="145"/>
      <c r="AR204" s="145"/>
      <c r="AS204" s="145"/>
      <c r="AT204" s="145"/>
      <c r="AU204" s="145"/>
      <c r="AV204" s="145"/>
      <c r="AW204" s="145"/>
      <c r="AX204" s="145"/>
      <c r="AY204" s="145"/>
      <c r="AZ204" s="145"/>
      <c r="BA204" s="145"/>
      <c r="BB204" s="145"/>
      <c r="BC204" s="145"/>
      <c r="BD204" s="145"/>
      <c r="BE204" s="145"/>
      <c r="BF204" s="145"/>
      <c r="BG204" s="145"/>
      <c r="BH204" s="145"/>
      <c r="BI204" s="145"/>
      <c r="BJ204" s="145"/>
      <c r="BK204" s="145"/>
      <c r="BL204" s="145"/>
      <c r="BM204" s="145"/>
      <c r="BN204" s="145"/>
      <c r="BO204" s="145"/>
      <c r="BP204" s="145"/>
      <c r="BQ204" s="145"/>
      <c r="BR204" s="145"/>
      <c r="BS204" s="145"/>
      <c r="BT204" s="145"/>
      <c r="BU204" s="145"/>
      <c r="BV204" s="145"/>
      <c r="BW204" s="145"/>
      <c r="BX204" s="145"/>
      <c r="BY204" s="145"/>
      <c r="BZ204" s="145"/>
      <c r="CA204" s="145"/>
      <c r="CB204" s="145"/>
      <c r="CC204" s="145"/>
      <c r="CD204" s="145"/>
      <c r="CE204" s="145"/>
      <c r="CF204" s="145"/>
      <c r="CG204" s="145"/>
      <c r="CH204" s="145"/>
      <c r="CI204" s="145"/>
      <c r="CJ204" s="145"/>
      <c r="CK204" s="145"/>
      <c r="CL204" s="145"/>
      <c r="CM204" s="145"/>
      <c r="CN204" s="145"/>
      <c r="CO204" s="145"/>
      <c r="CP204" s="145"/>
      <c r="CQ204" s="145"/>
      <c r="CR204" s="145"/>
      <c r="CS204" s="145"/>
      <c r="CT204" s="145"/>
      <c r="CU204" s="145"/>
      <c r="CV204" s="145"/>
      <c r="CW204" s="145"/>
      <c r="CX204" s="145"/>
      <c r="CY204" s="145"/>
      <c r="CZ204" s="145"/>
      <c r="DA204" s="145"/>
      <c r="DB204" s="145"/>
      <c r="DC204" s="145"/>
      <c r="DD204" s="145"/>
      <c r="DE204" s="145"/>
      <c r="DF204" s="145"/>
      <c r="DG204" s="145"/>
      <c r="DH204" s="145"/>
      <c r="DI204" s="145"/>
      <c r="DJ204" s="145"/>
      <c r="DK204" s="145"/>
      <c r="DL204" s="145"/>
      <c r="DM204" s="145"/>
      <c r="DN204" s="145"/>
      <c r="DO204" s="145"/>
      <c r="DP204" s="145"/>
      <c r="DQ204" s="145"/>
      <c r="DR204" s="145"/>
      <c r="DS204" s="145"/>
      <c r="DT204" s="145"/>
      <c r="DU204" s="145"/>
      <c r="DV204" s="145"/>
      <c r="DW204" s="145"/>
      <c r="DX204" s="145"/>
      <c r="DY204" s="145"/>
      <c r="DZ204" s="145"/>
      <c r="EA204" s="145"/>
      <c r="EB204" s="145"/>
      <c r="EC204" s="145"/>
      <c r="ED204" s="145"/>
      <c r="EE204" s="145"/>
    </row>
    <row r="205" spans="1:135" ht="20.100000000000001" customHeight="1">
      <c r="A205" s="145"/>
      <c r="B205" s="223"/>
      <c r="C205" s="145"/>
      <c r="D205" s="145"/>
      <c r="E205" s="145"/>
      <c r="F205" s="145"/>
      <c r="G205" s="145"/>
      <c r="H205" s="145"/>
      <c r="I205" s="25"/>
      <c r="J205" s="145"/>
      <c r="K205" s="145"/>
      <c r="L205" s="145"/>
      <c r="M205" s="145"/>
      <c r="N205" s="145"/>
      <c r="O205" s="145"/>
      <c r="P205" s="145"/>
      <c r="Q205" s="145"/>
      <c r="R205" s="145"/>
      <c r="S205" s="145"/>
      <c r="T205" s="145"/>
      <c r="U205" s="145"/>
      <c r="V205" s="145"/>
      <c r="W205" s="145"/>
      <c r="X205" s="145"/>
      <c r="Y205" s="145"/>
      <c r="Z205" s="145"/>
      <c r="AA205" s="145"/>
      <c r="AB205" s="145"/>
      <c r="AC205" s="145"/>
      <c r="AD205" s="145"/>
      <c r="AE205" s="145"/>
      <c r="AF205" s="145"/>
      <c r="AG205" s="145"/>
      <c r="AH205" s="145"/>
      <c r="AI205" s="145"/>
      <c r="AJ205" s="145"/>
      <c r="AK205" s="145"/>
      <c r="AL205" s="145"/>
      <c r="AM205" s="145"/>
      <c r="AN205" s="145"/>
      <c r="AO205" s="145"/>
      <c r="AP205" s="145"/>
      <c r="AQ205" s="145"/>
      <c r="AR205" s="145"/>
      <c r="AS205" s="145"/>
      <c r="AT205" s="145"/>
      <c r="AU205" s="145"/>
      <c r="AV205" s="145"/>
      <c r="AW205" s="145"/>
      <c r="AX205" s="145"/>
      <c r="AY205" s="145"/>
      <c r="AZ205" s="145"/>
      <c r="BA205" s="145"/>
      <c r="BB205" s="145"/>
      <c r="BC205" s="145"/>
      <c r="BD205" s="145"/>
      <c r="BE205" s="145"/>
      <c r="BF205" s="145"/>
      <c r="BG205" s="145"/>
      <c r="BH205" s="145"/>
      <c r="BI205" s="145"/>
      <c r="BJ205" s="145"/>
      <c r="BK205" s="145"/>
      <c r="BL205" s="145"/>
      <c r="BM205" s="145"/>
      <c r="BN205" s="145"/>
      <c r="BO205" s="145"/>
      <c r="BP205" s="145"/>
      <c r="BQ205" s="145"/>
      <c r="BR205" s="145"/>
      <c r="BS205" s="145"/>
      <c r="BT205" s="145"/>
      <c r="BU205" s="145"/>
      <c r="BV205" s="145"/>
      <c r="BW205" s="145"/>
      <c r="BX205" s="145"/>
      <c r="BY205" s="145"/>
      <c r="BZ205" s="145"/>
      <c r="CA205" s="145"/>
      <c r="CB205" s="145"/>
      <c r="CC205" s="145"/>
      <c r="CD205" s="145"/>
      <c r="CE205" s="145"/>
      <c r="CF205" s="145"/>
      <c r="CG205" s="145"/>
      <c r="CH205" s="145"/>
      <c r="CI205" s="145"/>
      <c r="CJ205" s="145"/>
      <c r="CK205" s="145"/>
      <c r="CL205" s="145"/>
      <c r="CM205" s="145"/>
      <c r="CN205" s="145"/>
      <c r="CO205" s="145"/>
      <c r="CP205" s="145"/>
      <c r="CQ205" s="145"/>
      <c r="CR205" s="145"/>
      <c r="CS205" s="145"/>
      <c r="CT205" s="145"/>
      <c r="CU205" s="145"/>
      <c r="CV205" s="145"/>
      <c r="CW205" s="145"/>
      <c r="CX205" s="145"/>
      <c r="CY205" s="145"/>
      <c r="CZ205" s="145"/>
      <c r="DA205" s="145"/>
      <c r="DB205" s="145"/>
      <c r="DC205" s="145"/>
      <c r="DD205" s="145"/>
      <c r="DE205" s="145"/>
      <c r="DF205" s="145"/>
      <c r="DG205" s="145"/>
      <c r="DH205" s="145"/>
      <c r="DI205" s="145"/>
      <c r="DJ205" s="145"/>
      <c r="DK205" s="145"/>
      <c r="DL205" s="145"/>
      <c r="DM205" s="145"/>
      <c r="DN205" s="145"/>
      <c r="DO205" s="145"/>
      <c r="DP205" s="145"/>
      <c r="DQ205" s="145"/>
      <c r="DR205" s="145"/>
      <c r="DS205" s="145"/>
      <c r="DT205" s="145"/>
      <c r="DU205" s="145"/>
      <c r="DV205" s="145"/>
      <c r="DW205" s="145"/>
      <c r="DX205" s="145"/>
      <c r="DY205" s="145"/>
      <c r="DZ205" s="145"/>
      <c r="EA205" s="145"/>
      <c r="EB205" s="145"/>
      <c r="EC205" s="145"/>
      <c r="ED205" s="145"/>
      <c r="EE205" s="145"/>
    </row>
    <row r="206" spans="1:135" ht="20.100000000000001" customHeight="1">
      <c r="A206" s="145"/>
      <c r="B206" s="223"/>
      <c r="C206" s="145"/>
      <c r="D206" s="145"/>
      <c r="E206" s="145"/>
      <c r="F206" s="145"/>
      <c r="G206" s="145"/>
      <c r="H206" s="145"/>
      <c r="I206" s="25"/>
      <c r="J206" s="145"/>
      <c r="K206" s="145"/>
      <c r="L206" s="145"/>
      <c r="M206" s="145"/>
      <c r="N206" s="145"/>
      <c r="O206" s="145"/>
      <c r="P206" s="145"/>
      <c r="Q206" s="145"/>
      <c r="R206" s="145"/>
      <c r="S206" s="145"/>
      <c r="T206" s="145"/>
      <c r="U206" s="145"/>
      <c r="V206" s="145"/>
      <c r="W206" s="145"/>
      <c r="X206" s="145"/>
      <c r="Y206" s="145"/>
      <c r="Z206" s="145"/>
      <c r="AA206" s="145"/>
      <c r="AB206" s="145"/>
      <c r="AC206" s="145"/>
      <c r="AD206" s="145"/>
      <c r="AE206" s="145"/>
      <c r="AF206" s="145"/>
      <c r="AG206" s="145"/>
      <c r="AH206" s="145"/>
      <c r="AI206" s="145"/>
      <c r="AJ206" s="145"/>
      <c r="AK206" s="145"/>
      <c r="AL206" s="145"/>
      <c r="AM206" s="145"/>
      <c r="AN206" s="145"/>
      <c r="AO206" s="145"/>
      <c r="AP206" s="145"/>
      <c r="AQ206" s="145"/>
      <c r="AR206" s="145"/>
      <c r="AS206" s="145"/>
      <c r="AT206" s="145"/>
      <c r="AU206" s="145"/>
      <c r="AV206" s="145"/>
      <c r="AW206" s="145"/>
      <c r="AX206" s="145"/>
      <c r="AY206" s="145"/>
      <c r="AZ206" s="145"/>
      <c r="BA206" s="145"/>
      <c r="BB206" s="145"/>
      <c r="BC206" s="145"/>
      <c r="BD206" s="145"/>
      <c r="BE206" s="145"/>
      <c r="BF206" s="145"/>
      <c r="BG206" s="145"/>
      <c r="BH206" s="145"/>
      <c r="BI206" s="145"/>
      <c r="BJ206" s="145"/>
      <c r="BK206" s="145"/>
      <c r="BL206" s="145"/>
      <c r="BM206" s="145"/>
      <c r="BN206" s="145"/>
      <c r="BO206" s="145"/>
      <c r="BP206" s="145"/>
      <c r="BQ206" s="145"/>
      <c r="BR206" s="145"/>
      <c r="BS206" s="145"/>
      <c r="BT206" s="145"/>
      <c r="BU206" s="145"/>
      <c r="BV206" s="145"/>
      <c r="BW206" s="145"/>
      <c r="BX206" s="145"/>
      <c r="BY206" s="145"/>
      <c r="BZ206" s="145"/>
      <c r="CA206" s="145"/>
      <c r="CB206" s="145"/>
      <c r="CC206" s="145"/>
      <c r="CD206" s="145"/>
      <c r="CE206" s="145"/>
      <c r="CF206" s="145"/>
      <c r="CG206" s="145"/>
      <c r="CH206" s="145"/>
      <c r="CI206" s="145"/>
      <c r="CJ206" s="145"/>
      <c r="CK206" s="145"/>
      <c r="CL206" s="145"/>
      <c r="CM206" s="145"/>
      <c r="CN206" s="145"/>
      <c r="CO206" s="145"/>
      <c r="CP206" s="145"/>
      <c r="CQ206" s="145"/>
      <c r="CR206" s="145"/>
      <c r="CS206" s="145"/>
      <c r="CT206" s="145"/>
      <c r="CU206" s="145"/>
      <c r="CV206" s="145"/>
      <c r="CW206" s="145"/>
      <c r="CX206" s="145"/>
      <c r="CY206" s="145"/>
      <c r="CZ206" s="145"/>
      <c r="DA206" s="145"/>
      <c r="DB206" s="145"/>
      <c r="DC206" s="145"/>
      <c r="DD206" s="145"/>
      <c r="DE206" s="145"/>
      <c r="DF206" s="145"/>
      <c r="DG206" s="145"/>
      <c r="DH206" s="145"/>
      <c r="DI206" s="145"/>
      <c r="DJ206" s="145"/>
      <c r="DK206" s="145"/>
      <c r="DL206" s="145"/>
      <c r="DM206" s="145"/>
      <c r="DN206" s="145"/>
      <c r="DO206" s="145"/>
      <c r="DP206" s="145"/>
      <c r="DQ206" s="145"/>
      <c r="DR206" s="145"/>
      <c r="DS206" s="145"/>
      <c r="DT206" s="145"/>
      <c r="DU206" s="145"/>
      <c r="DV206" s="145"/>
      <c r="DW206" s="145"/>
      <c r="DX206" s="145"/>
      <c r="DY206" s="145"/>
      <c r="DZ206" s="145"/>
      <c r="EA206" s="145"/>
      <c r="EB206" s="145"/>
      <c r="EC206" s="145"/>
      <c r="ED206" s="145"/>
      <c r="EE206" s="145"/>
    </row>
    <row r="207" spans="1:135" ht="20.100000000000001" customHeight="1">
      <c r="A207" s="145"/>
      <c r="B207" s="223"/>
      <c r="C207" s="145"/>
      <c r="D207" s="145"/>
      <c r="E207" s="145"/>
      <c r="F207" s="145"/>
      <c r="G207" s="145"/>
      <c r="H207" s="145"/>
      <c r="I207" s="25"/>
      <c r="J207" s="145"/>
      <c r="K207" s="145"/>
      <c r="L207" s="145"/>
      <c r="M207" s="145"/>
      <c r="N207" s="145"/>
      <c r="O207" s="145"/>
      <c r="P207" s="145"/>
      <c r="Q207" s="145"/>
      <c r="R207" s="145"/>
      <c r="S207" s="145"/>
      <c r="T207" s="145"/>
      <c r="U207" s="145"/>
      <c r="V207" s="145"/>
      <c r="W207" s="145"/>
      <c r="X207" s="145"/>
      <c r="Y207" s="145"/>
      <c r="Z207" s="145"/>
      <c r="AA207" s="145"/>
      <c r="AB207" s="145"/>
      <c r="AC207" s="145"/>
      <c r="AD207" s="145"/>
      <c r="AE207" s="145"/>
      <c r="AF207" s="145"/>
      <c r="AG207" s="145"/>
      <c r="AH207" s="145"/>
      <c r="AI207" s="145"/>
      <c r="AJ207" s="145"/>
      <c r="AK207" s="145"/>
      <c r="AL207" s="145"/>
      <c r="AM207" s="145"/>
      <c r="AN207" s="145"/>
      <c r="AO207" s="145"/>
      <c r="AP207" s="145"/>
      <c r="AQ207" s="145"/>
      <c r="AR207" s="145"/>
      <c r="AS207" s="145"/>
      <c r="AT207" s="145"/>
      <c r="AU207" s="145"/>
      <c r="AV207" s="145"/>
      <c r="AW207" s="145"/>
      <c r="AX207" s="145"/>
      <c r="AY207" s="145"/>
      <c r="AZ207" s="145"/>
      <c r="BA207" s="145"/>
      <c r="BB207" s="145"/>
      <c r="BC207" s="145"/>
      <c r="BD207" s="145"/>
      <c r="BE207" s="145"/>
      <c r="BF207" s="145"/>
      <c r="BG207" s="145"/>
      <c r="BH207" s="145"/>
      <c r="BI207" s="145"/>
      <c r="BJ207" s="145"/>
      <c r="BK207" s="145"/>
      <c r="BL207" s="145"/>
      <c r="BM207" s="145"/>
      <c r="BN207" s="145"/>
      <c r="BO207" s="145"/>
      <c r="BP207" s="145"/>
      <c r="BQ207" s="145"/>
      <c r="BR207" s="145"/>
      <c r="BS207" s="145"/>
      <c r="BT207" s="145"/>
      <c r="BU207" s="145"/>
      <c r="BV207" s="145"/>
      <c r="BW207" s="145"/>
      <c r="BX207" s="145"/>
      <c r="BY207" s="145"/>
      <c r="BZ207" s="145"/>
      <c r="CA207" s="145"/>
      <c r="CB207" s="145"/>
      <c r="CC207" s="145"/>
      <c r="CD207" s="145"/>
      <c r="CE207" s="145"/>
      <c r="CF207" s="145"/>
      <c r="CG207" s="145"/>
      <c r="CH207" s="145"/>
      <c r="CI207" s="145"/>
      <c r="CJ207" s="145"/>
      <c r="CK207" s="145"/>
      <c r="CL207" s="145"/>
      <c r="CM207" s="145"/>
      <c r="CN207" s="145"/>
      <c r="CO207" s="145"/>
      <c r="CP207" s="145"/>
      <c r="CQ207" s="145"/>
      <c r="CR207" s="145"/>
      <c r="CS207" s="145"/>
      <c r="CT207" s="145"/>
      <c r="CU207" s="145"/>
      <c r="CV207" s="145"/>
      <c r="CW207" s="145"/>
      <c r="CX207" s="145"/>
      <c r="CY207" s="145"/>
      <c r="CZ207" s="145"/>
      <c r="DA207" s="145"/>
      <c r="DB207" s="145"/>
      <c r="DC207" s="145"/>
      <c r="DD207" s="145"/>
      <c r="DE207" s="145"/>
      <c r="DF207" s="145"/>
      <c r="DG207" s="145"/>
      <c r="DH207" s="145"/>
      <c r="DI207" s="145"/>
      <c r="DJ207" s="145"/>
      <c r="DK207" s="145"/>
      <c r="DL207" s="145"/>
      <c r="DM207" s="145"/>
      <c r="DN207" s="145"/>
      <c r="DO207" s="145"/>
      <c r="DP207" s="145"/>
      <c r="DQ207" s="145"/>
      <c r="DR207" s="145"/>
      <c r="DS207" s="145"/>
      <c r="DT207" s="145"/>
      <c r="DU207" s="145"/>
      <c r="DV207" s="145"/>
      <c r="DW207" s="145"/>
      <c r="DX207" s="145"/>
      <c r="DY207" s="145"/>
      <c r="DZ207" s="145"/>
      <c r="EA207" s="145"/>
      <c r="EB207" s="145"/>
      <c r="EC207" s="145"/>
      <c r="ED207" s="145"/>
      <c r="EE207" s="145"/>
    </row>
    <row r="208" spans="1:135" ht="20.100000000000001" customHeight="1">
      <c r="A208" s="145"/>
      <c r="B208" s="223"/>
      <c r="C208" s="145"/>
      <c r="D208" s="145"/>
      <c r="E208" s="145"/>
      <c r="F208" s="145"/>
      <c r="G208" s="145"/>
      <c r="H208" s="145"/>
      <c r="I208" s="25"/>
      <c r="J208" s="145"/>
      <c r="K208" s="145"/>
      <c r="L208" s="145"/>
      <c r="M208" s="145"/>
      <c r="N208" s="145"/>
      <c r="O208" s="145"/>
      <c r="P208" s="145"/>
      <c r="Q208" s="145"/>
      <c r="R208" s="145"/>
      <c r="S208" s="145"/>
      <c r="T208" s="145"/>
      <c r="U208" s="145"/>
      <c r="V208" s="145"/>
      <c r="W208" s="145"/>
      <c r="X208" s="145"/>
      <c r="Y208" s="145"/>
      <c r="Z208" s="145"/>
      <c r="AA208" s="145"/>
      <c r="AB208" s="145"/>
      <c r="AC208" s="145"/>
      <c r="AD208" s="145"/>
      <c r="AE208" s="145"/>
      <c r="AF208" s="145"/>
      <c r="AG208" s="145"/>
      <c r="AH208" s="145"/>
      <c r="AI208" s="145"/>
      <c r="AJ208" s="145"/>
      <c r="AK208" s="145"/>
      <c r="AL208" s="145"/>
      <c r="AM208" s="145"/>
      <c r="AN208" s="145"/>
      <c r="AO208" s="145"/>
      <c r="AP208" s="145"/>
      <c r="AQ208" s="145"/>
      <c r="AR208" s="145"/>
      <c r="AS208" s="145"/>
      <c r="AT208" s="145"/>
      <c r="AU208" s="145"/>
      <c r="AV208" s="145"/>
      <c r="AW208" s="145"/>
      <c r="AX208" s="145"/>
      <c r="AY208" s="145"/>
      <c r="AZ208" s="145"/>
      <c r="BA208" s="145"/>
      <c r="BB208" s="145"/>
      <c r="BC208" s="145"/>
      <c r="BD208" s="145"/>
      <c r="BE208" s="145"/>
      <c r="BF208" s="145"/>
      <c r="BG208" s="145"/>
      <c r="BH208" s="145"/>
      <c r="BI208" s="145"/>
      <c r="BJ208" s="145"/>
      <c r="BK208" s="145"/>
      <c r="BL208" s="145"/>
      <c r="BM208" s="145"/>
      <c r="BN208" s="145"/>
      <c r="BO208" s="145"/>
      <c r="BP208" s="145"/>
      <c r="BQ208" s="145"/>
      <c r="BR208" s="145"/>
      <c r="BS208" s="145"/>
      <c r="BT208" s="145"/>
      <c r="BU208" s="145"/>
      <c r="BV208" s="145"/>
      <c r="BW208" s="145"/>
      <c r="BX208" s="145"/>
      <c r="BY208" s="145"/>
      <c r="BZ208" s="145"/>
      <c r="CA208" s="145"/>
      <c r="CB208" s="145"/>
      <c r="CC208" s="145"/>
      <c r="CD208" s="145"/>
      <c r="CE208" s="145"/>
      <c r="CF208" s="145"/>
      <c r="CG208" s="145"/>
      <c r="CH208" s="145"/>
      <c r="CI208" s="145"/>
      <c r="CJ208" s="145"/>
      <c r="CK208" s="145"/>
      <c r="CL208" s="145"/>
      <c r="CM208" s="145"/>
      <c r="CN208" s="145"/>
      <c r="CO208" s="145"/>
      <c r="CP208" s="145"/>
      <c r="CQ208" s="145"/>
      <c r="CR208" s="145"/>
      <c r="CS208" s="145"/>
      <c r="CT208" s="145"/>
      <c r="CU208" s="145"/>
      <c r="CV208" s="145"/>
      <c r="CW208" s="145"/>
      <c r="CX208" s="145"/>
      <c r="CY208" s="145"/>
      <c r="CZ208" s="145"/>
      <c r="DA208" s="145"/>
      <c r="DB208" s="145"/>
      <c r="DC208" s="145"/>
      <c r="DD208" s="145"/>
      <c r="DE208" s="145"/>
      <c r="DF208" s="145"/>
      <c r="DG208" s="145"/>
      <c r="DH208" s="145"/>
      <c r="DI208" s="145"/>
      <c r="DJ208" s="145"/>
      <c r="DK208" s="145"/>
      <c r="DL208" s="145"/>
      <c r="DM208" s="145"/>
      <c r="DN208" s="145"/>
      <c r="DO208" s="145"/>
      <c r="DP208" s="145"/>
      <c r="DQ208" s="145"/>
      <c r="DR208" s="145"/>
      <c r="DS208" s="145"/>
      <c r="DT208" s="145"/>
      <c r="DU208" s="145"/>
      <c r="DV208" s="145"/>
      <c r="DW208" s="145"/>
      <c r="DX208" s="145"/>
      <c r="DY208" s="145"/>
      <c r="DZ208" s="145"/>
      <c r="EA208" s="145"/>
      <c r="EB208" s="145"/>
      <c r="EC208" s="145"/>
      <c r="ED208" s="145"/>
      <c r="EE208" s="145"/>
    </row>
    <row r="209" spans="1:135" ht="20.100000000000001" customHeight="1">
      <c r="A209" s="145"/>
      <c r="B209" s="223"/>
      <c r="C209" s="145"/>
      <c r="D209" s="145"/>
      <c r="E209" s="145"/>
      <c r="F209" s="145"/>
      <c r="G209" s="145"/>
      <c r="H209" s="145"/>
      <c r="I209" s="25"/>
      <c r="J209" s="145"/>
      <c r="K209" s="145"/>
      <c r="L209" s="145"/>
      <c r="M209" s="145"/>
      <c r="N209" s="145"/>
      <c r="O209" s="145"/>
      <c r="P209" s="145"/>
      <c r="Q209" s="145"/>
      <c r="R209" s="145"/>
      <c r="S209" s="145"/>
      <c r="T209" s="145"/>
      <c r="U209" s="145"/>
      <c r="V209" s="145"/>
      <c r="W209" s="145"/>
      <c r="X209" s="145"/>
      <c r="Y209" s="145"/>
      <c r="Z209" s="145"/>
      <c r="AA209" s="145"/>
      <c r="AB209" s="145"/>
      <c r="AC209" s="145"/>
      <c r="AD209" s="145"/>
      <c r="AE209" s="145"/>
      <c r="AF209" s="145"/>
      <c r="AG209" s="145"/>
      <c r="AH209" s="145"/>
      <c r="AI209" s="145"/>
      <c r="AJ209" s="145"/>
      <c r="AK209" s="145"/>
      <c r="AL209" s="145"/>
      <c r="AM209" s="145"/>
      <c r="AN209" s="145"/>
      <c r="AO209" s="145"/>
      <c r="AP209" s="145"/>
      <c r="AQ209" s="145"/>
      <c r="AR209" s="145"/>
      <c r="AS209" s="145"/>
      <c r="AT209" s="145"/>
      <c r="AU209" s="145"/>
      <c r="AV209" s="145"/>
      <c r="AW209" s="145"/>
      <c r="AX209" s="145"/>
      <c r="AY209" s="145"/>
      <c r="AZ209" s="145"/>
      <c r="BA209" s="145"/>
      <c r="BB209" s="145"/>
      <c r="BC209" s="145"/>
      <c r="BD209" s="145"/>
      <c r="BE209" s="145"/>
      <c r="BF209" s="145"/>
      <c r="BG209" s="145"/>
      <c r="BH209" s="145"/>
      <c r="BI209" s="145"/>
      <c r="BJ209" s="145"/>
      <c r="BK209" s="145"/>
      <c r="BL209" s="145"/>
      <c r="BM209" s="145"/>
      <c r="BN209" s="145"/>
      <c r="BO209" s="145"/>
      <c r="BP209" s="145"/>
      <c r="BQ209" s="145"/>
      <c r="BR209" s="145"/>
      <c r="BS209" s="145"/>
      <c r="BT209" s="145"/>
      <c r="BU209" s="145"/>
      <c r="BV209" s="145"/>
      <c r="BW209" s="145"/>
      <c r="BX209" s="145"/>
      <c r="BY209" s="145"/>
      <c r="BZ209" s="145"/>
      <c r="CA209" s="145"/>
      <c r="CB209" s="145"/>
      <c r="CC209" s="145"/>
      <c r="CD209" s="145"/>
      <c r="CE209" s="145"/>
      <c r="CF209" s="145"/>
      <c r="CG209" s="145"/>
      <c r="CH209" s="145"/>
      <c r="CI209" s="145"/>
      <c r="CJ209" s="145"/>
      <c r="CK209" s="145"/>
      <c r="CL209" s="145"/>
      <c r="CM209" s="145"/>
      <c r="CN209" s="145"/>
      <c r="CO209" s="145"/>
      <c r="CP209" s="145"/>
      <c r="CQ209" s="145"/>
      <c r="CR209" s="145"/>
      <c r="CS209" s="145"/>
      <c r="CT209" s="145"/>
      <c r="CU209" s="145"/>
      <c r="CV209" s="145"/>
      <c r="CW209" s="145"/>
      <c r="CX209" s="145"/>
      <c r="CY209" s="145"/>
      <c r="CZ209" s="145"/>
      <c r="DA209" s="145"/>
      <c r="DB209" s="145"/>
      <c r="DC209" s="145"/>
      <c r="DD209" s="145"/>
      <c r="DE209" s="145"/>
      <c r="DF209" s="145"/>
      <c r="DG209" s="145"/>
      <c r="DH209" s="145"/>
      <c r="DI209" s="145"/>
      <c r="DJ209" s="145"/>
      <c r="DK209" s="145"/>
      <c r="DL209" s="145"/>
      <c r="DM209" s="145"/>
      <c r="DN209" s="145"/>
      <c r="DO209" s="145"/>
      <c r="DP209" s="145"/>
      <c r="DQ209" s="145"/>
      <c r="DR209" s="145"/>
      <c r="DS209" s="145"/>
      <c r="DT209" s="145"/>
      <c r="DU209" s="145"/>
      <c r="DV209" s="145"/>
      <c r="DW209" s="145"/>
      <c r="DX209" s="145"/>
      <c r="DY209" s="145"/>
      <c r="DZ209" s="145"/>
      <c r="EA209" s="145"/>
      <c r="EB209" s="145"/>
      <c r="EC209" s="145"/>
      <c r="ED209" s="145"/>
      <c r="EE209" s="145"/>
    </row>
    <row r="210" spans="1:135" ht="20.100000000000001" customHeight="1">
      <c r="A210" s="145"/>
      <c r="B210" s="223"/>
      <c r="C210" s="145"/>
      <c r="D210" s="145"/>
      <c r="E210" s="145"/>
      <c r="F210" s="145"/>
      <c r="G210" s="145"/>
      <c r="H210" s="145"/>
      <c r="I210" s="25"/>
      <c r="J210" s="145"/>
      <c r="K210" s="145"/>
      <c r="L210" s="145"/>
      <c r="M210" s="145"/>
      <c r="N210" s="145"/>
      <c r="O210" s="145"/>
      <c r="P210" s="145"/>
      <c r="Q210" s="145"/>
      <c r="R210" s="145"/>
      <c r="S210" s="145"/>
      <c r="T210" s="145"/>
      <c r="U210" s="145"/>
      <c r="V210" s="145"/>
      <c r="W210" s="145"/>
      <c r="X210" s="145"/>
      <c r="Y210" s="145"/>
      <c r="Z210" s="145"/>
      <c r="AA210" s="145"/>
      <c r="AB210" s="145"/>
      <c r="AC210" s="145"/>
      <c r="AD210" s="145"/>
      <c r="AE210" s="145"/>
      <c r="AF210" s="145"/>
      <c r="AG210" s="145"/>
      <c r="AH210" s="145"/>
      <c r="AI210" s="145"/>
      <c r="AJ210" s="145"/>
      <c r="AK210" s="145"/>
      <c r="AL210" s="145"/>
      <c r="AM210" s="145"/>
      <c r="AN210" s="145"/>
      <c r="AO210" s="145"/>
      <c r="AP210" s="145"/>
      <c r="AQ210" s="145"/>
      <c r="AR210" s="145"/>
      <c r="AS210" s="145"/>
      <c r="AT210" s="145"/>
      <c r="AU210" s="145"/>
      <c r="AV210" s="145"/>
      <c r="AW210" s="145"/>
      <c r="AX210" s="145"/>
      <c r="AY210" s="145"/>
      <c r="AZ210" s="145"/>
      <c r="BA210" s="145"/>
      <c r="BB210" s="145"/>
      <c r="BC210" s="145"/>
      <c r="BD210" s="145"/>
      <c r="BE210" s="145"/>
      <c r="BF210" s="145"/>
      <c r="BG210" s="145"/>
      <c r="BH210" s="145"/>
      <c r="BI210" s="145"/>
      <c r="BJ210" s="145"/>
      <c r="BK210" s="145"/>
      <c r="BL210" s="145"/>
      <c r="BM210" s="145"/>
      <c r="BN210" s="145"/>
      <c r="BO210" s="145"/>
      <c r="BP210" s="145"/>
      <c r="BQ210" s="145"/>
      <c r="BR210" s="145"/>
      <c r="BS210" s="145"/>
      <c r="BT210" s="145"/>
      <c r="BU210" s="145"/>
      <c r="BV210" s="145"/>
      <c r="BW210" s="145"/>
      <c r="BX210" s="145"/>
      <c r="BY210" s="145"/>
      <c r="BZ210" s="145"/>
      <c r="CA210" s="145"/>
      <c r="CB210" s="145"/>
      <c r="CC210" s="145"/>
      <c r="CD210" s="145"/>
      <c r="CE210" s="145"/>
      <c r="CF210" s="145"/>
      <c r="CG210" s="145"/>
      <c r="CH210" s="145"/>
      <c r="CI210" s="145"/>
      <c r="CJ210" s="145"/>
      <c r="CK210" s="145"/>
      <c r="CL210" s="145"/>
      <c r="CM210" s="145"/>
      <c r="CN210" s="145"/>
      <c r="CO210" s="145"/>
      <c r="CP210" s="145"/>
      <c r="CQ210" s="145"/>
      <c r="CR210" s="145"/>
      <c r="CS210" s="145"/>
      <c r="CT210" s="145"/>
      <c r="CU210" s="145"/>
      <c r="CV210" s="145"/>
      <c r="CW210" s="145"/>
      <c r="CX210" s="145"/>
      <c r="CY210" s="145"/>
      <c r="CZ210" s="145"/>
      <c r="DA210" s="145"/>
      <c r="DB210" s="145"/>
      <c r="DC210" s="145"/>
      <c r="DD210" s="145"/>
      <c r="DE210" s="145"/>
      <c r="DF210" s="145"/>
      <c r="DG210" s="145"/>
      <c r="DH210" s="145"/>
      <c r="DI210" s="145"/>
      <c r="DJ210" s="145"/>
      <c r="DK210" s="145"/>
      <c r="DL210" s="145"/>
      <c r="DM210" s="145"/>
      <c r="DN210" s="145"/>
      <c r="DO210" s="145"/>
      <c r="DP210" s="145"/>
      <c r="DQ210" s="145"/>
      <c r="DR210" s="145"/>
      <c r="DS210" s="145"/>
      <c r="DT210" s="145"/>
      <c r="DU210" s="145"/>
      <c r="DV210" s="145"/>
      <c r="DW210" s="145"/>
      <c r="DX210" s="145"/>
      <c r="DY210" s="145"/>
      <c r="DZ210" s="145"/>
      <c r="EA210" s="145"/>
      <c r="EB210" s="145"/>
      <c r="EC210" s="145"/>
      <c r="ED210" s="145"/>
      <c r="EE210" s="145"/>
    </row>
    <row r="211" spans="1:135" ht="20.100000000000001" customHeight="1">
      <c r="A211" s="145"/>
      <c r="B211" s="223"/>
      <c r="C211" s="145"/>
      <c r="D211" s="145"/>
      <c r="E211" s="145"/>
      <c r="F211" s="145"/>
      <c r="G211" s="145"/>
      <c r="H211" s="145"/>
      <c r="I211" s="25"/>
      <c r="J211" s="145"/>
      <c r="K211" s="145"/>
      <c r="L211" s="145"/>
      <c r="M211" s="145"/>
      <c r="N211" s="145"/>
      <c r="O211" s="145"/>
      <c r="P211" s="145"/>
      <c r="Q211" s="145"/>
      <c r="R211" s="145"/>
      <c r="S211" s="145"/>
      <c r="T211" s="145"/>
      <c r="U211" s="145"/>
      <c r="V211" s="145"/>
      <c r="W211" s="145"/>
      <c r="X211" s="145"/>
      <c r="Y211" s="145"/>
      <c r="Z211" s="145"/>
      <c r="AA211" s="145"/>
      <c r="AB211" s="145"/>
      <c r="AC211" s="145"/>
      <c r="AD211" s="145"/>
      <c r="AE211" s="145"/>
      <c r="AF211" s="145"/>
      <c r="AG211" s="145"/>
      <c r="AH211" s="145"/>
      <c r="AI211" s="145"/>
      <c r="AJ211" s="145"/>
      <c r="AK211" s="145"/>
      <c r="AL211" s="145"/>
      <c r="AM211" s="145"/>
      <c r="AN211" s="145"/>
      <c r="AO211" s="145"/>
      <c r="AP211" s="145"/>
      <c r="AQ211" s="145"/>
      <c r="AR211" s="145"/>
      <c r="AS211" s="145"/>
      <c r="AT211" s="145"/>
      <c r="AU211" s="145"/>
      <c r="AV211" s="145"/>
      <c r="AW211" s="145"/>
      <c r="AX211" s="145"/>
      <c r="AY211" s="145"/>
      <c r="AZ211" s="145"/>
      <c r="BA211" s="145"/>
      <c r="BB211" s="145"/>
      <c r="BC211" s="145"/>
      <c r="BD211" s="145"/>
      <c r="BE211" s="145"/>
      <c r="BF211" s="145"/>
      <c r="BG211" s="145"/>
      <c r="BH211" s="145"/>
      <c r="BI211" s="145"/>
      <c r="BJ211" s="145"/>
      <c r="BK211" s="145"/>
      <c r="BL211" s="145"/>
      <c r="BM211" s="145"/>
      <c r="BN211" s="145"/>
      <c r="BO211" s="145"/>
      <c r="BP211" s="145"/>
      <c r="BQ211" s="145"/>
      <c r="BR211" s="145"/>
      <c r="BS211" s="145"/>
      <c r="BT211" s="145"/>
      <c r="BU211" s="145"/>
      <c r="BV211" s="145"/>
      <c r="BW211" s="145"/>
      <c r="BX211" s="145"/>
      <c r="BY211" s="145"/>
      <c r="BZ211" s="145"/>
      <c r="CA211" s="145"/>
      <c r="CB211" s="145"/>
      <c r="CC211" s="145"/>
      <c r="CD211" s="145"/>
      <c r="CE211" s="145"/>
      <c r="CF211" s="145"/>
      <c r="CG211" s="145"/>
      <c r="CH211" s="145"/>
      <c r="CI211" s="145"/>
      <c r="CJ211" s="145"/>
      <c r="CK211" s="145"/>
      <c r="CL211" s="145"/>
      <c r="CM211" s="145"/>
      <c r="CN211" s="145"/>
      <c r="CO211" s="145"/>
      <c r="CP211" s="145"/>
      <c r="CQ211" s="145"/>
      <c r="CR211" s="145"/>
      <c r="CS211" s="145"/>
      <c r="CT211" s="145"/>
      <c r="CU211" s="145"/>
      <c r="CV211" s="145"/>
      <c r="CW211" s="145"/>
      <c r="CX211" s="145"/>
      <c r="CY211" s="145"/>
      <c r="CZ211" s="145"/>
      <c r="DA211" s="145"/>
      <c r="DB211" s="145"/>
      <c r="DC211" s="145"/>
      <c r="DD211" s="145"/>
      <c r="DE211" s="145"/>
      <c r="DF211" s="145"/>
      <c r="DG211" s="145"/>
      <c r="DH211" s="145"/>
      <c r="DI211" s="145"/>
      <c r="DJ211" s="145"/>
      <c r="DK211" s="145"/>
      <c r="DL211" s="145"/>
      <c r="DM211" s="145"/>
      <c r="DN211" s="145"/>
      <c r="DO211" s="145"/>
      <c r="DP211" s="145"/>
      <c r="DQ211" s="145"/>
      <c r="DR211" s="145"/>
      <c r="DS211" s="145"/>
      <c r="DT211" s="145"/>
      <c r="DU211" s="145"/>
      <c r="DV211" s="145"/>
      <c r="DW211" s="145"/>
      <c r="DX211" s="145"/>
      <c r="DY211" s="145"/>
      <c r="DZ211" s="145"/>
      <c r="EA211" s="145"/>
      <c r="EB211" s="145"/>
      <c r="EC211" s="145"/>
      <c r="ED211" s="145"/>
      <c r="EE211" s="145"/>
    </row>
    <row r="212" spans="1:135" ht="20.100000000000001" customHeight="1">
      <c r="A212" s="145"/>
      <c r="B212" s="223"/>
      <c r="C212" s="145"/>
      <c r="D212" s="145"/>
      <c r="E212" s="145"/>
      <c r="F212" s="145"/>
      <c r="G212" s="145"/>
      <c r="H212" s="145"/>
      <c r="I212" s="25"/>
      <c r="J212" s="145"/>
      <c r="K212" s="145"/>
      <c r="L212" s="145"/>
      <c r="M212" s="145"/>
      <c r="N212" s="145"/>
      <c r="O212" s="145"/>
      <c r="P212" s="145"/>
      <c r="Q212" s="145"/>
      <c r="R212" s="145"/>
      <c r="S212" s="145"/>
      <c r="T212" s="145"/>
      <c r="U212" s="145"/>
      <c r="V212" s="145"/>
      <c r="W212" s="145"/>
      <c r="X212" s="145"/>
      <c r="Y212" s="145"/>
      <c r="Z212" s="145"/>
      <c r="AA212" s="145"/>
      <c r="AB212" s="145"/>
      <c r="AC212" s="145"/>
      <c r="AD212" s="145"/>
      <c r="AE212" s="145"/>
      <c r="AF212" s="145"/>
      <c r="AG212" s="145"/>
      <c r="AH212" s="145"/>
      <c r="AI212" s="145"/>
      <c r="AJ212" s="145"/>
      <c r="AK212" s="145"/>
      <c r="AL212" s="145"/>
      <c r="AM212" s="145"/>
      <c r="AN212" s="145"/>
      <c r="AO212" s="145"/>
      <c r="AP212" s="145"/>
      <c r="AQ212" s="145"/>
      <c r="AR212" s="145"/>
      <c r="AS212" s="145"/>
      <c r="AT212" s="145"/>
      <c r="AU212" s="145"/>
      <c r="AV212" s="145"/>
      <c r="AW212" s="145"/>
      <c r="AX212" s="145"/>
      <c r="AY212" s="145"/>
      <c r="AZ212" s="145"/>
      <c r="BA212" s="145"/>
      <c r="BB212" s="145"/>
      <c r="BC212" s="145"/>
      <c r="BD212" s="145"/>
      <c r="BE212" s="145"/>
      <c r="BF212" s="145"/>
      <c r="BG212" s="145"/>
      <c r="BH212" s="145"/>
      <c r="BI212" s="145"/>
      <c r="BJ212" s="145"/>
      <c r="BK212" s="145"/>
      <c r="BL212" s="145"/>
      <c r="BM212" s="145"/>
      <c r="BN212" s="145"/>
      <c r="BO212" s="145"/>
      <c r="BP212" s="145"/>
      <c r="BQ212" s="145"/>
      <c r="BR212" s="145"/>
      <c r="BS212" s="145"/>
      <c r="BT212" s="145"/>
      <c r="BU212" s="145"/>
      <c r="BV212" s="145"/>
      <c r="BW212" s="145"/>
      <c r="BX212" s="145"/>
      <c r="BY212" s="145"/>
      <c r="BZ212" s="145"/>
      <c r="CA212" s="145"/>
      <c r="CB212" s="145"/>
      <c r="CC212" s="145"/>
      <c r="CD212" s="145"/>
      <c r="CE212" s="145"/>
      <c r="CF212" s="145"/>
      <c r="CG212" s="145"/>
      <c r="CH212" s="145"/>
      <c r="CI212" s="145"/>
      <c r="CJ212" s="145"/>
      <c r="CK212" s="145"/>
      <c r="CL212" s="145"/>
      <c r="CM212" s="145"/>
      <c r="CN212" s="145"/>
      <c r="CO212" s="145"/>
      <c r="CP212" s="145"/>
      <c r="CQ212" s="145"/>
      <c r="CR212" s="145"/>
      <c r="CS212" s="145"/>
      <c r="CT212" s="145"/>
      <c r="CU212" s="145"/>
      <c r="CV212" s="145"/>
      <c r="CW212" s="145"/>
      <c r="CX212" s="145"/>
      <c r="CY212" s="145"/>
      <c r="CZ212" s="145"/>
      <c r="DA212" s="145"/>
      <c r="DB212" s="145"/>
      <c r="DC212" s="145"/>
      <c r="DD212" s="145"/>
      <c r="DE212" s="145"/>
      <c r="DF212" s="145"/>
      <c r="DG212" s="145"/>
      <c r="DH212" s="145"/>
      <c r="DI212" s="145"/>
      <c r="DJ212" s="145"/>
      <c r="DK212" s="145"/>
      <c r="DL212" s="145"/>
      <c r="DM212" s="145"/>
      <c r="DN212" s="145"/>
      <c r="DO212" s="145"/>
      <c r="DP212" s="145"/>
      <c r="DQ212" s="145"/>
      <c r="DR212" s="145"/>
      <c r="DS212" s="145"/>
      <c r="DT212" s="145"/>
      <c r="DU212" s="145"/>
      <c r="DV212" s="145"/>
      <c r="DW212" s="145"/>
      <c r="DX212" s="145"/>
      <c r="DY212" s="145"/>
      <c r="DZ212" s="145"/>
      <c r="EA212" s="145"/>
      <c r="EB212" s="145"/>
      <c r="EC212" s="145"/>
      <c r="ED212" s="145"/>
      <c r="EE212" s="145"/>
    </row>
    <row r="213" spans="1:135" ht="20.100000000000001" customHeight="1">
      <c r="A213" s="145"/>
      <c r="B213" s="223"/>
      <c r="C213" s="145"/>
      <c r="D213" s="145"/>
      <c r="E213" s="145"/>
      <c r="F213" s="145"/>
      <c r="G213" s="145"/>
      <c r="H213" s="145"/>
      <c r="I213" s="25"/>
      <c r="J213" s="145"/>
      <c r="K213" s="145"/>
      <c r="L213" s="145"/>
      <c r="M213" s="145"/>
      <c r="N213" s="145"/>
      <c r="O213" s="145"/>
      <c r="P213" s="145"/>
      <c r="Q213" s="145"/>
      <c r="R213" s="145"/>
      <c r="S213" s="145"/>
      <c r="T213" s="145"/>
      <c r="U213" s="145"/>
      <c r="V213" s="145"/>
      <c r="W213" s="145"/>
      <c r="X213" s="145"/>
      <c r="Y213" s="145"/>
      <c r="Z213" s="145"/>
      <c r="AA213" s="145"/>
      <c r="AB213" s="145"/>
      <c r="AC213" s="145"/>
      <c r="AD213" s="145"/>
      <c r="AE213" s="145"/>
      <c r="AF213" s="145"/>
      <c r="AG213" s="145"/>
      <c r="AH213" s="145"/>
      <c r="AI213" s="145"/>
      <c r="AJ213" s="145"/>
      <c r="AK213" s="145"/>
      <c r="AL213" s="145"/>
      <c r="AM213" s="145"/>
      <c r="AN213" s="145"/>
      <c r="AO213" s="145"/>
      <c r="AP213" s="145"/>
      <c r="AQ213" s="145"/>
      <c r="AR213" s="145"/>
      <c r="AS213" s="145"/>
      <c r="AT213" s="145"/>
      <c r="AU213" s="145"/>
      <c r="AV213" s="145"/>
      <c r="AW213" s="145"/>
      <c r="AX213" s="145"/>
      <c r="AY213" s="145"/>
      <c r="AZ213" s="145"/>
      <c r="BA213" s="145"/>
      <c r="BB213" s="145"/>
      <c r="BC213" s="145"/>
      <c r="BD213" s="145"/>
      <c r="BE213" s="145"/>
      <c r="BF213" s="145"/>
      <c r="BG213" s="145"/>
      <c r="BH213" s="145"/>
      <c r="BI213" s="145"/>
      <c r="BJ213" s="145"/>
      <c r="BK213" s="145"/>
      <c r="BL213" s="145"/>
      <c r="BM213" s="145"/>
      <c r="BN213" s="145"/>
      <c r="BO213" s="145"/>
      <c r="BP213" s="145"/>
      <c r="BQ213" s="145"/>
      <c r="BR213" s="145"/>
      <c r="BS213" s="145"/>
      <c r="BT213" s="145"/>
      <c r="BU213" s="145"/>
      <c r="BV213" s="145"/>
      <c r="BW213" s="145"/>
      <c r="BX213" s="145"/>
      <c r="BY213" s="145"/>
      <c r="BZ213" s="145"/>
      <c r="CA213" s="145"/>
      <c r="CB213" s="145"/>
      <c r="CC213" s="145"/>
      <c r="CD213" s="145"/>
      <c r="CE213" s="145"/>
      <c r="CF213" s="145"/>
      <c r="CG213" s="145"/>
      <c r="CH213" s="145"/>
      <c r="CI213" s="145"/>
      <c r="CJ213" s="145"/>
      <c r="CK213" s="145"/>
      <c r="CL213" s="145"/>
      <c r="CM213" s="145"/>
      <c r="CN213" s="145"/>
      <c r="CO213" s="145"/>
      <c r="CP213" s="145"/>
      <c r="CQ213" s="145"/>
      <c r="CR213" s="145"/>
      <c r="CS213" s="145"/>
      <c r="CT213" s="145"/>
      <c r="CU213" s="145"/>
      <c r="CV213" s="145"/>
      <c r="CW213" s="145"/>
      <c r="CX213" s="145"/>
      <c r="CY213" s="145"/>
      <c r="CZ213" s="145"/>
      <c r="DA213" s="145"/>
      <c r="DB213" s="145"/>
      <c r="DC213" s="145"/>
      <c r="DD213" s="145"/>
      <c r="DE213" s="145"/>
      <c r="DF213" s="145"/>
      <c r="DG213" s="145"/>
      <c r="DH213" s="145"/>
      <c r="DI213" s="145"/>
      <c r="DJ213" s="145"/>
      <c r="DK213" s="145"/>
      <c r="DL213" s="145"/>
      <c r="DM213" s="145"/>
      <c r="DN213" s="145"/>
      <c r="DO213" s="145"/>
      <c r="DP213" s="145"/>
      <c r="DQ213" s="145"/>
      <c r="DR213" s="145"/>
      <c r="DS213" s="145"/>
      <c r="DT213" s="145"/>
      <c r="DU213" s="145"/>
      <c r="DV213" s="145"/>
      <c r="DW213" s="145"/>
      <c r="DX213" s="145"/>
      <c r="DY213" s="145"/>
      <c r="DZ213" s="145"/>
      <c r="EA213" s="145"/>
      <c r="EB213" s="145"/>
      <c r="EC213" s="145"/>
      <c r="ED213" s="145"/>
      <c r="EE213" s="145"/>
    </row>
    <row r="214" spans="1:135" ht="20.100000000000001" customHeight="1">
      <c r="A214" s="145"/>
      <c r="B214" s="223"/>
      <c r="C214" s="145"/>
      <c r="D214" s="145"/>
      <c r="E214" s="145"/>
      <c r="F214" s="145"/>
      <c r="G214" s="145"/>
      <c r="H214" s="145"/>
      <c r="I214" s="25"/>
      <c r="J214" s="145"/>
      <c r="K214" s="145"/>
      <c r="L214" s="145"/>
      <c r="M214" s="145"/>
      <c r="N214" s="145"/>
      <c r="O214" s="145"/>
      <c r="P214" s="145"/>
      <c r="Q214" s="145"/>
      <c r="R214" s="145"/>
      <c r="S214" s="145"/>
      <c r="T214" s="145"/>
      <c r="U214" s="145"/>
      <c r="V214" s="145"/>
      <c r="W214" s="145"/>
      <c r="X214" s="145"/>
      <c r="Y214" s="145"/>
      <c r="Z214" s="145"/>
      <c r="AA214" s="145"/>
      <c r="AB214" s="145"/>
      <c r="AC214" s="145"/>
      <c r="AD214" s="145"/>
      <c r="AE214" s="145"/>
      <c r="AF214" s="145"/>
      <c r="AG214" s="145"/>
      <c r="AH214" s="145"/>
      <c r="AI214" s="145"/>
      <c r="AJ214" s="145"/>
      <c r="AK214" s="145"/>
      <c r="AL214" s="145"/>
      <c r="AM214" s="145"/>
      <c r="AN214" s="145"/>
      <c r="AO214" s="145"/>
      <c r="AP214" s="145"/>
      <c r="AQ214" s="145"/>
      <c r="AR214" s="145"/>
      <c r="AS214" s="145"/>
      <c r="AT214" s="145"/>
      <c r="AU214" s="145"/>
      <c r="AV214" s="145"/>
      <c r="AW214" s="145"/>
      <c r="AX214" s="145"/>
      <c r="AY214" s="145"/>
      <c r="AZ214" s="145"/>
      <c r="BA214" s="145"/>
      <c r="BB214" s="145"/>
      <c r="BC214" s="145"/>
      <c r="BD214" s="145"/>
      <c r="BE214" s="145"/>
      <c r="BF214" s="145"/>
      <c r="BG214" s="145"/>
      <c r="BH214" s="145"/>
      <c r="BI214" s="145"/>
      <c r="BJ214" s="145"/>
      <c r="BK214" s="145"/>
      <c r="BL214" s="145"/>
      <c r="BM214" s="145"/>
      <c r="BN214" s="145"/>
      <c r="BO214" s="145"/>
      <c r="BP214" s="145"/>
      <c r="BQ214" s="145"/>
      <c r="BR214" s="145"/>
      <c r="BS214" s="145"/>
      <c r="BT214" s="145"/>
      <c r="BU214" s="145"/>
      <c r="BV214" s="145"/>
      <c r="BW214" s="145"/>
      <c r="BX214" s="145"/>
      <c r="BY214" s="145"/>
      <c r="BZ214" s="145"/>
      <c r="CA214" s="145"/>
      <c r="CB214" s="145"/>
      <c r="CC214" s="145"/>
      <c r="CD214" s="145"/>
      <c r="CE214" s="145"/>
      <c r="CF214" s="145"/>
      <c r="CG214" s="145"/>
      <c r="CH214" s="145"/>
      <c r="CI214" s="145"/>
      <c r="CJ214" s="145"/>
      <c r="CK214" s="145"/>
      <c r="CL214" s="145"/>
      <c r="CM214" s="145"/>
      <c r="CN214" s="145"/>
      <c r="CO214" s="145"/>
      <c r="CP214" s="145"/>
      <c r="CQ214" s="145"/>
      <c r="CR214" s="145"/>
      <c r="CS214" s="145"/>
      <c r="CT214" s="145"/>
      <c r="CU214" s="145"/>
      <c r="CV214" s="145"/>
      <c r="CW214" s="145"/>
      <c r="CX214" s="145"/>
      <c r="CY214" s="145"/>
      <c r="CZ214" s="145"/>
      <c r="DA214" s="145"/>
      <c r="DB214" s="145"/>
      <c r="DC214" s="145"/>
      <c r="DD214" s="145"/>
      <c r="DE214" s="145"/>
      <c r="DF214" s="145"/>
      <c r="DG214" s="145"/>
      <c r="DH214" s="145"/>
      <c r="DI214" s="145"/>
      <c r="DJ214" s="145"/>
      <c r="DK214" s="145"/>
      <c r="DL214" s="145"/>
      <c r="DM214" s="145"/>
      <c r="DN214" s="145"/>
      <c r="DO214" s="145"/>
      <c r="DP214" s="145"/>
      <c r="DQ214" s="145"/>
      <c r="DR214" s="145"/>
      <c r="DS214" s="145"/>
      <c r="DT214" s="145"/>
      <c r="DU214" s="145"/>
      <c r="DV214" s="145"/>
      <c r="DW214" s="145"/>
      <c r="DX214" s="145"/>
      <c r="DY214" s="145"/>
      <c r="DZ214" s="145"/>
      <c r="EA214" s="145"/>
      <c r="EB214" s="145"/>
      <c r="EC214" s="145"/>
      <c r="ED214" s="145"/>
      <c r="EE214" s="145"/>
    </row>
    <row r="215" spans="1:135" ht="20.100000000000001" customHeight="1">
      <c r="A215" s="145"/>
      <c r="B215" s="223"/>
      <c r="C215" s="145"/>
      <c r="D215" s="145"/>
      <c r="E215" s="145"/>
      <c r="F215" s="145"/>
      <c r="G215" s="145"/>
      <c r="H215" s="145"/>
      <c r="I215" s="25"/>
      <c r="J215" s="145"/>
      <c r="K215" s="145"/>
      <c r="L215" s="145"/>
      <c r="M215" s="145"/>
      <c r="N215" s="145"/>
      <c r="O215" s="145"/>
      <c r="P215" s="145"/>
      <c r="Q215" s="145"/>
      <c r="R215" s="145"/>
      <c r="S215" s="145"/>
      <c r="T215" s="145"/>
      <c r="U215" s="145"/>
      <c r="V215" s="145"/>
      <c r="W215" s="145"/>
      <c r="X215" s="145"/>
      <c r="Y215" s="145"/>
      <c r="Z215" s="145"/>
      <c r="AA215" s="145"/>
      <c r="AB215" s="145"/>
      <c r="AC215" s="145"/>
      <c r="AD215" s="145"/>
      <c r="AE215" s="145"/>
      <c r="AF215" s="145"/>
      <c r="AG215" s="145"/>
      <c r="AH215" s="145"/>
      <c r="AI215" s="145"/>
      <c r="AJ215" s="145"/>
      <c r="AK215" s="145"/>
      <c r="AL215" s="145"/>
      <c r="AM215" s="145"/>
      <c r="AN215" s="145"/>
      <c r="AO215" s="145"/>
      <c r="AP215" s="145"/>
      <c r="AQ215" s="145"/>
      <c r="AR215" s="145"/>
      <c r="AS215" s="145"/>
      <c r="AT215" s="145"/>
      <c r="AU215" s="145"/>
      <c r="AV215" s="145"/>
      <c r="AW215" s="145"/>
      <c r="AX215" s="145"/>
      <c r="AY215" s="145"/>
      <c r="AZ215" s="145"/>
      <c r="BA215" s="145"/>
      <c r="BB215" s="145"/>
      <c r="BC215" s="145"/>
      <c r="BD215" s="145"/>
      <c r="BE215" s="145"/>
      <c r="BF215" s="145"/>
      <c r="BG215" s="145"/>
      <c r="BH215" s="145"/>
      <c r="BI215" s="145"/>
      <c r="BJ215" s="145"/>
      <c r="BK215" s="145"/>
      <c r="BL215" s="145"/>
      <c r="BM215" s="145"/>
      <c r="BN215" s="145"/>
      <c r="BO215" s="145"/>
      <c r="BP215" s="145"/>
      <c r="BQ215" s="145"/>
      <c r="BR215" s="145"/>
      <c r="BS215" s="145"/>
      <c r="BT215" s="145"/>
      <c r="BU215" s="145"/>
      <c r="BV215" s="145"/>
      <c r="BW215" s="145"/>
      <c r="BX215" s="145"/>
      <c r="BY215" s="145"/>
      <c r="BZ215" s="145"/>
      <c r="CA215" s="145"/>
      <c r="CB215" s="145"/>
      <c r="CC215" s="145"/>
      <c r="CD215" s="145"/>
      <c r="CE215" s="145"/>
      <c r="CF215" s="145"/>
      <c r="CG215" s="145"/>
      <c r="CH215" s="145"/>
      <c r="CI215" s="145"/>
      <c r="CJ215" s="145"/>
      <c r="CK215" s="145"/>
      <c r="CL215" s="145"/>
      <c r="CM215" s="145"/>
      <c r="CN215" s="145"/>
      <c r="CO215" s="145"/>
      <c r="CP215" s="145"/>
      <c r="CQ215" s="145"/>
      <c r="CR215" s="145"/>
      <c r="CS215" s="145"/>
      <c r="CT215" s="145"/>
      <c r="CU215" s="145"/>
      <c r="CV215" s="145"/>
      <c r="CW215" s="145"/>
      <c r="CX215" s="145"/>
      <c r="CY215" s="145"/>
      <c r="CZ215" s="145"/>
      <c r="DA215" s="145"/>
      <c r="DB215" s="145"/>
      <c r="DC215" s="145"/>
      <c r="DD215" s="145"/>
      <c r="DE215" s="145"/>
      <c r="DF215" s="145"/>
      <c r="DG215" s="145"/>
      <c r="DH215" s="145"/>
      <c r="DI215" s="145"/>
      <c r="DJ215" s="145"/>
      <c r="DK215" s="145"/>
      <c r="DL215" s="145"/>
      <c r="DM215" s="145"/>
      <c r="DN215" s="145"/>
      <c r="DO215" s="145"/>
      <c r="DP215" s="145"/>
      <c r="DQ215" s="145"/>
      <c r="DR215" s="145"/>
      <c r="DS215" s="145"/>
      <c r="DT215" s="145"/>
      <c r="DU215" s="145"/>
      <c r="DV215" s="145"/>
      <c r="DW215" s="145"/>
      <c r="DX215" s="145"/>
      <c r="DY215" s="145"/>
      <c r="DZ215" s="145"/>
      <c r="EA215" s="145"/>
      <c r="EB215" s="145"/>
      <c r="EC215" s="145"/>
      <c r="ED215" s="145"/>
      <c r="EE215" s="145"/>
    </row>
    <row r="216" spans="1:135" ht="20.100000000000001" customHeight="1">
      <c r="A216" s="145"/>
      <c r="B216" s="223"/>
      <c r="C216" s="145"/>
      <c r="D216" s="145"/>
      <c r="E216" s="145"/>
      <c r="F216" s="145"/>
      <c r="G216" s="145"/>
      <c r="H216" s="145"/>
      <c r="I216" s="25"/>
      <c r="J216" s="145"/>
      <c r="K216" s="145"/>
      <c r="L216" s="145"/>
      <c r="M216" s="145"/>
      <c r="N216" s="145"/>
      <c r="O216" s="145"/>
      <c r="P216" s="145"/>
      <c r="Q216" s="145"/>
      <c r="R216" s="145"/>
      <c r="S216" s="145"/>
      <c r="T216" s="145"/>
      <c r="U216" s="145"/>
      <c r="V216" s="145"/>
      <c r="W216" s="145"/>
      <c r="X216" s="145"/>
      <c r="Y216" s="145"/>
      <c r="Z216" s="145"/>
      <c r="AA216" s="145"/>
      <c r="AB216" s="145"/>
      <c r="AC216" s="145"/>
      <c r="AD216" s="145"/>
      <c r="AE216" s="145"/>
      <c r="AF216" s="145"/>
      <c r="AG216" s="145"/>
      <c r="AH216" s="145"/>
      <c r="AI216" s="145"/>
      <c r="AJ216" s="145"/>
      <c r="AK216" s="145"/>
      <c r="AL216" s="145"/>
      <c r="AM216" s="145"/>
      <c r="AN216" s="145"/>
      <c r="AO216" s="145"/>
      <c r="AP216" s="145"/>
      <c r="AQ216" s="145"/>
      <c r="AR216" s="145"/>
      <c r="AS216" s="145"/>
      <c r="AT216" s="145"/>
      <c r="AU216" s="145"/>
      <c r="AV216" s="145"/>
      <c r="AW216" s="145"/>
      <c r="AX216" s="145"/>
      <c r="AY216" s="145"/>
      <c r="AZ216" s="145"/>
      <c r="BA216" s="145"/>
      <c r="BB216" s="145"/>
      <c r="BC216" s="145"/>
      <c r="BD216" s="145"/>
      <c r="BE216" s="145"/>
      <c r="BF216" s="145"/>
      <c r="BG216" s="145"/>
      <c r="BH216" s="145"/>
      <c r="BI216" s="145"/>
      <c r="BJ216" s="145"/>
      <c r="BK216" s="145"/>
      <c r="BL216" s="145"/>
      <c r="BM216" s="145"/>
      <c r="BN216" s="145"/>
      <c r="BO216" s="145"/>
      <c r="BP216" s="145"/>
      <c r="BQ216" s="145"/>
      <c r="BR216" s="145"/>
      <c r="BS216" s="145"/>
      <c r="BT216" s="145"/>
      <c r="BU216" s="145"/>
      <c r="BV216" s="145"/>
      <c r="BW216" s="145"/>
      <c r="BX216" s="145"/>
      <c r="BY216" s="145"/>
      <c r="BZ216" s="145"/>
      <c r="CA216" s="145"/>
      <c r="CB216" s="145"/>
      <c r="CC216" s="145"/>
      <c r="CD216" s="145"/>
      <c r="CE216" s="145"/>
      <c r="CF216" s="145"/>
      <c r="CG216" s="145"/>
      <c r="CH216" s="145"/>
      <c r="CI216" s="145"/>
      <c r="CJ216" s="145"/>
      <c r="CK216" s="145"/>
      <c r="CL216" s="145"/>
      <c r="CM216" s="145"/>
      <c r="CN216" s="145"/>
      <c r="CO216" s="145"/>
      <c r="CP216" s="145"/>
      <c r="CQ216" s="145"/>
      <c r="CR216" s="145"/>
      <c r="CS216" s="145"/>
      <c r="CT216" s="145"/>
      <c r="CU216" s="145"/>
      <c r="CV216" s="145"/>
      <c r="CW216" s="145"/>
      <c r="CX216" s="145"/>
      <c r="CY216" s="145"/>
      <c r="CZ216" s="145"/>
      <c r="DA216" s="145"/>
      <c r="DB216" s="145"/>
      <c r="DC216" s="145"/>
      <c r="DD216" s="145"/>
      <c r="DE216" s="145"/>
      <c r="DF216" s="145"/>
      <c r="DG216" s="145"/>
      <c r="DH216" s="145"/>
      <c r="DI216" s="145"/>
      <c r="DJ216" s="145"/>
      <c r="DK216" s="145"/>
      <c r="DL216" s="145"/>
      <c r="DM216" s="145"/>
      <c r="DN216" s="145"/>
      <c r="DO216" s="145"/>
      <c r="DP216" s="145"/>
      <c r="DQ216" s="145"/>
      <c r="DR216" s="145"/>
      <c r="DS216" s="145"/>
      <c r="DT216" s="145"/>
      <c r="DU216" s="145"/>
      <c r="DV216" s="145"/>
      <c r="DW216" s="145"/>
      <c r="DX216" s="145"/>
      <c r="DY216" s="145"/>
      <c r="DZ216" s="145"/>
      <c r="EA216" s="145"/>
      <c r="EB216" s="145"/>
      <c r="EC216" s="145"/>
      <c r="ED216" s="145"/>
      <c r="EE216" s="145"/>
    </row>
    <row r="217" spans="1:135" ht="20.100000000000001" customHeight="1">
      <c r="A217" s="145"/>
      <c r="B217" s="223"/>
      <c r="C217" s="145"/>
      <c r="D217" s="145"/>
      <c r="E217" s="145"/>
      <c r="F217" s="145"/>
      <c r="G217" s="145"/>
      <c r="H217" s="145"/>
      <c r="I217" s="25"/>
      <c r="J217" s="145"/>
      <c r="K217" s="145"/>
      <c r="L217" s="145"/>
      <c r="M217" s="145"/>
      <c r="N217" s="145"/>
      <c r="O217" s="145"/>
      <c r="P217" s="145"/>
      <c r="Q217" s="145"/>
      <c r="R217" s="145"/>
      <c r="S217" s="145"/>
      <c r="T217" s="145"/>
      <c r="U217" s="145"/>
      <c r="V217" s="145"/>
      <c r="W217" s="145"/>
      <c r="X217" s="145"/>
      <c r="Y217" s="145"/>
      <c r="Z217" s="145"/>
      <c r="AA217" s="145"/>
      <c r="AB217" s="145"/>
      <c r="AC217" s="145"/>
      <c r="AD217" s="145"/>
      <c r="AE217" s="145"/>
      <c r="AF217" s="145"/>
      <c r="AG217" s="145"/>
      <c r="AH217" s="145"/>
      <c r="AI217" s="145"/>
      <c r="AJ217" s="145"/>
      <c r="AK217" s="145"/>
      <c r="AL217" s="145"/>
      <c r="AM217" s="145"/>
      <c r="AN217" s="145"/>
      <c r="AO217" s="145"/>
      <c r="AP217" s="145"/>
      <c r="AQ217" s="145"/>
      <c r="AR217" s="145"/>
      <c r="AS217" s="145"/>
      <c r="AT217" s="145"/>
      <c r="AU217" s="145"/>
      <c r="AV217" s="145"/>
      <c r="AW217" s="145"/>
      <c r="AX217" s="145"/>
      <c r="AY217" s="145"/>
      <c r="AZ217" s="145"/>
      <c r="BA217" s="145"/>
      <c r="BB217" s="145"/>
      <c r="BC217" s="145"/>
      <c r="BD217" s="145"/>
      <c r="BE217" s="145"/>
      <c r="BF217" s="145"/>
      <c r="BG217" s="145"/>
      <c r="BH217" s="145"/>
      <c r="BI217" s="145"/>
      <c r="BJ217" s="145"/>
      <c r="BK217" s="145"/>
      <c r="BL217" s="145"/>
      <c r="BM217" s="145"/>
      <c r="BN217" s="145"/>
      <c r="BO217" s="145"/>
      <c r="BP217" s="145"/>
      <c r="BQ217" s="145"/>
      <c r="BR217" s="145"/>
      <c r="BS217" s="145"/>
      <c r="BT217" s="145"/>
      <c r="BU217" s="145"/>
      <c r="BV217" s="145"/>
      <c r="BW217" s="145"/>
      <c r="BX217" s="145"/>
      <c r="BY217" s="145"/>
      <c r="BZ217" s="145"/>
      <c r="CA217" s="145"/>
      <c r="CB217" s="145"/>
      <c r="CC217" s="145"/>
      <c r="CD217" s="145"/>
      <c r="CE217" s="145"/>
      <c r="CF217" s="145"/>
      <c r="CG217" s="145"/>
      <c r="CH217" s="145"/>
      <c r="CI217" s="145"/>
      <c r="CJ217" s="145"/>
      <c r="CK217" s="145"/>
      <c r="CL217" s="145"/>
      <c r="CM217" s="145"/>
      <c r="CN217" s="145"/>
      <c r="CO217" s="145"/>
      <c r="CP217" s="145"/>
      <c r="CQ217" s="145"/>
      <c r="CR217" s="145"/>
      <c r="CS217" s="145"/>
      <c r="CT217" s="145"/>
      <c r="CU217" s="145"/>
      <c r="CV217" s="145"/>
      <c r="CW217" s="145"/>
      <c r="CX217" s="145"/>
      <c r="CY217" s="145"/>
      <c r="CZ217" s="145"/>
      <c r="DA217" s="145"/>
      <c r="DB217" s="145"/>
      <c r="DC217" s="145"/>
      <c r="DD217" s="145"/>
      <c r="DE217" s="145"/>
      <c r="DF217" s="145"/>
      <c r="DG217" s="145"/>
      <c r="DH217" s="145"/>
      <c r="DI217" s="145"/>
      <c r="DJ217" s="145"/>
      <c r="DK217" s="145"/>
      <c r="DL217" s="145"/>
      <c r="DM217" s="145"/>
      <c r="DN217" s="145"/>
      <c r="DO217" s="145"/>
      <c r="DP217" s="145"/>
      <c r="DQ217" s="145"/>
      <c r="DR217" s="145"/>
      <c r="DS217" s="145"/>
      <c r="DT217" s="145"/>
      <c r="DU217" s="145"/>
      <c r="DV217" s="145"/>
      <c r="DW217" s="145"/>
      <c r="DX217" s="145"/>
      <c r="DY217" s="145"/>
      <c r="DZ217" s="145"/>
      <c r="EA217" s="145"/>
      <c r="EB217" s="145"/>
      <c r="EC217" s="145"/>
      <c r="ED217" s="145"/>
      <c r="EE217" s="145"/>
    </row>
    <row r="218" spans="1:135" ht="20.100000000000001" customHeight="1">
      <c r="A218" s="145"/>
      <c r="B218" s="223"/>
      <c r="C218" s="145"/>
      <c r="D218" s="145"/>
      <c r="E218" s="145"/>
      <c r="F218" s="145"/>
      <c r="G218" s="145"/>
      <c r="H218" s="145"/>
      <c r="I218" s="25"/>
      <c r="J218" s="145"/>
      <c r="K218" s="145"/>
      <c r="L218" s="145"/>
      <c r="M218" s="145"/>
      <c r="N218" s="145"/>
      <c r="O218" s="145"/>
      <c r="P218" s="145"/>
      <c r="Q218" s="145"/>
      <c r="R218" s="145"/>
      <c r="S218" s="145"/>
      <c r="T218" s="145"/>
      <c r="U218" s="145"/>
      <c r="V218" s="145"/>
      <c r="W218" s="145"/>
      <c r="X218" s="145"/>
      <c r="Y218" s="145"/>
      <c r="Z218" s="145"/>
      <c r="AA218" s="145"/>
      <c r="AB218" s="145"/>
      <c r="AC218" s="145"/>
      <c r="AD218" s="145"/>
      <c r="AE218" s="145"/>
      <c r="AF218" s="145"/>
      <c r="AG218" s="145"/>
      <c r="AH218" s="145"/>
      <c r="AI218" s="145"/>
      <c r="AJ218" s="145"/>
      <c r="AK218" s="145"/>
      <c r="AL218" s="145"/>
      <c r="AM218" s="145"/>
      <c r="AN218" s="145"/>
      <c r="AO218" s="145"/>
      <c r="AP218" s="145"/>
      <c r="AQ218" s="145"/>
      <c r="AR218" s="145"/>
      <c r="AS218" s="145"/>
      <c r="AT218" s="145"/>
      <c r="AU218" s="145"/>
      <c r="AV218" s="145"/>
      <c r="AW218" s="145"/>
      <c r="AX218" s="145"/>
      <c r="AY218" s="145"/>
      <c r="AZ218" s="145"/>
      <c r="BA218" s="145"/>
      <c r="BB218" s="145"/>
      <c r="BC218" s="145"/>
      <c r="BD218" s="145"/>
      <c r="BE218" s="145"/>
      <c r="BF218" s="145"/>
      <c r="BG218" s="145"/>
      <c r="BH218" s="145"/>
      <c r="BI218" s="145"/>
      <c r="BJ218" s="145"/>
      <c r="BK218" s="145"/>
      <c r="BL218" s="145"/>
      <c r="BM218" s="145"/>
      <c r="BN218" s="145"/>
      <c r="BO218" s="145"/>
      <c r="BP218" s="145"/>
      <c r="BQ218" s="145"/>
      <c r="BR218" s="145"/>
      <c r="BS218" s="145"/>
      <c r="BT218" s="145"/>
      <c r="BU218" s="145"/>
      <c r="BV218" s="145"/>
      <c r="BW218" s="145"/>
      <c r="BX218" s="145"/>
      <c r="BY218" s="145"/>
      <c r="BZ218" s="145"/>
      <c r="CA218" s="145"/>
      <c r="CB218" s="145"/>
      <c r="CC218" s="145"/>
      <c r="CD218" s="145"/>
      <c r="CE218" s="145"/>
      <c r="CF218" s="145"/>
      <c r="CG218" s="145"/>
      <c r="CH218" s="145"/>
      <c r="CI218" s="145"/>
      <c r="CJ218" s="145"/>
      <c r="CK218" s="145"/>
      <c r="CL218" s="145"/>
      <c r="CM218" s="145"/>
      <c r="CN218" s="145"/>
      <c r="CO218" s="145"/>
      <c r="CP218" s="145"/>
      <c r="CQ218" s="145"/>
      <c r="CR218" s="145"/>
      <c r="CS218" s="145"/>
      <c r="CT218" s="145"/>
      <c r="CU218" s="145"/>
      <c r="CV218" s="145"/>
      <c r="CW218" s="145"/>
      <c r="CX218" s="145"/>
      <c r="CY218" s="145"/>
      <c r="CZ218" s="145"/>
      <c r="DA218" s="145"/>
      <c r="DB218" s="145"/>
      <c r="DC218" s="145"/>
      <c r="DD218" s="145"/>
      <c r="DE218" s="145"/>
      <c r="DF218" s="145"/>
      <c r="DG218" s="145"/>
      <c r="DH218" s="145"/>
      <c r="DI218" s="145"/>
      <c r="DJ218" s="145"/>
      <c r="DK218" s="145"/>
      <c r="DL218" s="145"/>
      <c r="DM218" s="145"/>
      <c r="DN218" s="145"/>
      <c r="DO218" s="145"/>
      <c r="DP218" s="145"/>
      <c r="DQ218" s="145"/>
      <c r="DR218" s="145"/>
      <c r="DS218" s="145"/>
      <c r="DT218" s="145"/>
      <c r="DU218" s="145"/>
      <c r="DV218" s="145"/>
      <c r="DW218" s="145"/>
      <c r="DX218" s="145"/>
      <c r="DY218" s="145"/>
      <c r="DZ218" s="145"/>
      <c r="EA218" s="145"/>
      <c r="EB218" s="145"/>
      <c r="EC218" s="145"/>
      <c r="ED218" s="145"/>
      <c r="EE218" s="145"/>
    </row>
    <row r="219" spans="1:135" ht="20.100000000000001" customHeight="1">
      <c r="A219" s="145"/>
      <c r="B219" s="223"/>
      <c r="C219" s="145"/>
      <c r="D219" s="145"/>
      <c r="E219" s="145"/>
      <c r="F219" s="145"/>
      <c r="G219" s="145"/>
      <c r="H219" s="145"/>
      <c r="I219" s="25"/>
      <c r="J219" s="145"/>
      <c r="K219" s="145"/>
      <c r="L219" s="145"/>
      <c r="M219" s="145"/>
      <c r="N219" s="145"/>
      <c r="O219" s="145"/>
      <c r="P219" s="145"/>
      <c r="Q219" s="145"/>
      <c r="R219" s="145"/>
      <c r="S219" s="145"/>
      <c r="T219" s="145"/>
      <c r="U219" s="145"/>
      <c r="V219" s="145"/>
      <c r="W219" s="145"/>
      <c r="X219" s="145"/>
      <c r="Y219" s="145"/>
      <c r="Z219" s="145"/>
      <c r="AA219" s="145"/>
      <c r="AB219" s="145"/>
      <c r="AC219" s="145"/>
      <c r="AD219" s="145"/>
      <c r="AE219" s="145"/>
      <c r="AF219" s="145"/>
      <c r="AG219" s="145"/>
      <c r="AH219" s="145"/>
      <c r="AI219" s="145"/>
      <c r="AJ219" s="145"/>
      <c r="AK219" s="145"/>
      <c r="AL219" s="145"/>
      <c r="AM219" s="145"/>
      <c r="AN219" s="145"/>
      <c r="AO219" s="145"/>
      <c r="AP219" s="145"/>
      <c r="AQ219" s="145"/>
      <c r="AR219" s="145"/>
      <c r="AS219" s="145"/>
      <c r="AT219" s="145"/>
      <c r="AU219" s="145"/>
      <c r="AV219" s="145"/>
      <c r="AW219" s="145"/>
      <c r="AX219" s="145"/>
      <c r="AY219" s="145"/>
      <c r="AZ219" s="145"/>
      <c r="BA219" s="145"/>
      <c r="BB219" s="145"/>
      <c r="BC219" s="145"/>
      <c r="BD219" s="145"/>
      <c r="BE219" s="145"/>
      <c r="BF219" s="145"/>
      <c r="BG219" s="145"/>
      <c r="BH219" s="145"/>
      <c r="BI219" s="145"/>
      <c r="BJ219" s="145"/>
      <c r="BK219" s="145"/>
      <c r="BL219" s="145"/>
      <c r="BM219" s="145"/>
      <c r="BN219" s="145"/>
      <c r="BO219" s="145"/>
      <c r="BP219" s="145"/>
      <c r="BQ219" s="145"/>
      <c r="BR219" s="145"/>
      <c r="BS219" s="145"/>
      <c r="BT219" s="145"/>
      <c r="BU219" s="145"/>
      <c r="BV219" s="145"/>
      <c r="BW219" s="145"/>
      <c r="BX219" s="145"/>
      <c r="BY219" s="145"/>
      <c r="BZ219" s="145"/>
      <c r="CA219" s="145"/>
      <c r="CB219" s="145"/>
      <c r="CC219" s="145"/>
      <c r="CD219" s="145"/>
      <c r="CE219" s="145"/>
      <c r="CF219" s="145"/>
      <c r="CG219" s="145"/>
      <c r="CH219" s="145"/>
      <c r="CI219" s="145"/>
      <c r="CJ219" s="145"/>
      <c r="CK219" s="145"/>
      <c r="CL219" s="145"/>
      <c r="CM219" s="145"/>
      <c r="CN219" s="145"/>
      <c r="CO219" s="145"/>
      <c r="CP219" s="145"/>
      <c r="CQ219" s="145"/>
      <c r="CR219" s="145"/>
      <c r="CS219" s="145"/>
      <c r="CT219" s="145"/>
      <c r="CU219" s="145"/>
      <c r="CV219" s="145"/>
      <c r="CW219" s="145"/>
      <c r="CX219" s="145"/>
      <c r="CY219" s="145"/>
      <c r="CZ219" s="145"/>
      <c r="DA219" s="145"/>
      <c r="DB219" s="145"/>
      <c r="DC219" s="145"/>
      <c r="DD219" s="145"/>
      <c r="DE219" s="145"/>
      <c r="DF219" s="145"/>
      <c r="DG219" s="145"/>
      <c r="DH219" s="145"/>
      <c r="DI219" s="145"/>
      <c r="DJ219" s="145"/>
      <c r="DK219" s="145"/>
      <c r="DL219" s="145"/>
      <c r="DM219" s="145"/>
      <c r="DN219" s="145"/>
      <c r="DO219" s="145"/>
      <c r="DP219" s="145"/>
      <c r="DQ219" s="145"/>
      <c r="DR219" s="145"/>
      <c r="DS219" s="145"/>
      <c r="DT219" s="145"/>
      <c r="DU219" s="145"/>
      <c r="DV219" s="145"/>
      <c r="DW219" s="145"/>
      <c r="DX219" s="145"/>
      <c r="DY219" s="145"/>
      <c r="DZ219" s="145"/>
      <c r="EA219" s="145"/>
      <c r="EB219" s="145"/>
      <c r="EC219" s="145"/>
      <c r="ED219" s="145"/>
      <c r="EE219" s="145"/>
    </row>
    <row r="220" spans="1:135" ht="20.100000000000001" customHeight="1">
      <c r="A220" s="145"/>
      <c r="B220" s="223"/>
      <c r="C220" s="145"/>
      <c r="D220" s="145"/>
      <c r="E220" s="145"/>
      <c r="F220" s="145"/>
      <c r="G220" s="145"/>
      <c r="H220" s="145"/>
      <c r="I220" s="25"/>
      <c r="J220" s="145"/>
      <c r="K220" s="145"/>
      <c r="L220" s="145"/>
      <c r="M220" s="145"/>
      <c r="N220" s="145"/>
      <c r="O220" s="145"/>
      <c r="P220" s="145"/>
      <c r="Q220" s="145"/>
      <c r="R220" s="145"/>
      <c r="S220" s="145"/>
      <c r="T220" s="145"/>
      <c r="U220" s="145"/>
      <c r="V220" s="145"/>
      <c r="W220" s="145"/>
      <c r="X220" s="145"/>
      <c r="Y220" s="145"/>
      <c r="Z220" s="145"/>
      <c r="AA220" s="145"/>
      <c r="AB220" s="145"/>
      <c r="AC220" s="145"/>
      <c r="AD220" s="145"/>
      <c r="AE220" s="145"/>
      <c r="AF220" s="145"/>
      <c r="AG220" s="145"/>
      <c r="AH220" s="145"/>
      <c r="AI220" s="145"/>
      <c r="AJ220" s="145"/>
      <c r="AK220" s="145"/>
      <c r="AL220" s="145"/>
      <c r="AM220" s="145"/>
      <c r="AN220" s="145"/>
      <c r="AO220" s="145"/>
      <c r="AP220" s="145"/>
      <c r="AQ220" s="145"/>
      <c r="AR220" s="145"/>
      <c r="AS220" s="145"/>
      <c r="AT220" s="145"/>
      <c r="AU220" s="145"/>
      <c r="AV220" s="145"/>
      <c r="AW220" s="145"/>
      <c r="AX220" s="145"/>
      <c r="AY220" s="145"/>
      <c r="AZ220" s="145"/>
      <c r="BA220" s="145"/>
      <c r="BB220" s="145"/>
      <c r="BC220" s="145"/>
      <c r="BD220" s="145"/>
      <c r="BE220" s="145"/>
      <c r="BF220" s="145"/>
      <c r="BG220" s="145"/>
      <c r="BH220" s="145"/>
      <c r="BI220" s="145"/>
      <c r="BJ220" s="145"/>
      <c r="BK220" s="145"/>
      <c r="BL220" s="145"/>
      <c r="BM220" s="145"/>
      <c r="BN220" s="145"/>
      <c r="BO220" s="145"/>
      <c r="BP220" s="145"/>
      <c r="BQ220" s="145"/>
      <c r="BR220" s="145"/>
      <c r="BS220" s="145"/>
      <c r="BT220" s="145"/>
      <c r="BU220" s="145"/>
      <c r="BV220" s="145"/>
      <c r="BW220" s="145"/>
      <c r="BX220" s="145"/>
      <c r="BY220" s="145"/>
      <c r="BZ220" s="145"/>
      <c r="CA220" s="145"/>
      <c r="CB220" s="145"/>
      <c r="CC220" s="145"/>
      <c r="CD220" s="145"/>
      <c r="CE220" s="145"/>
      <c r="CF220" s="145"/>
      <c r="CG220" s="145"/>
      <c r="CH220" s="145"/>
      <c r="CI220" s="145"/>
      <c r="CJ220" s="145"/>
      <c r="CK220" s="145"/>
      <c r="CL220" s="145"/>
      <c r="CM220" s="145"/>
      <c r="CN220" s="145"/>
      <c r="CO220" s="145"/>
      <c r="CP220" s="145"/>
      <c r="CQ220" s="145"/>
      <c r="CR220" s="145"/>
      <c r="CS220" s="145"/>
      <c r="CT220" s="145"/>
      <c r="CU220" s="145"/>
      <c r="CV220" s="145"/>
      <c r="CW220" s="145"/>
      <c r="CX220" s="145"/>
      <c r="CY220" s="145"/>
      <c r="CZ220" s="145"/>
      <c r="DA220" s="145"/>
      <c r="DB220" s="145"/>
      <c r="DC220" s="145"/>
      <c r="DD220" s="145"/>
      <c r="DE220" s="145"/>
      <c r="DF220" s="145"/>
      <c r="DG220" s="145"/>
      <c r="DH220" s="145"/>
      <c r="DI220" s="145"/>
      <c r="DJ220" s="145"/>
      <c r="DK220" s="145"/>
      <c r="DL220" s="145"/>
      <c r="DM220" s="145"/>
      <c r="DN220" s="145"/>
      <c r="DO220" s="145"/>
      <c r="DP220" s="145"/>
      <c r="DQ220" s="145"/>
      <c r="DR220" s="145"/>
      <c r="DS220" s="145"/>
      <c r="DT220" s="145"/>
      <c r="DU220" s="145"/>
      <c r="DV220" s="145"/>
      <c r="DW220" s="145"/>
      <c r="DX220" s="145"/>
      <c r="DY220" s="145"/>
      <c r="DZ220" s="145"/>
      <c r="EA220" s="145"/>
      <c r="EB220" s="145"/>
      <c r="EC220" s="145"/>
      <c r="ED220" s="145"/>
      <c r="EE220" s="145"/>
    </row>
    <row r="221" spans="1:135" ht="20.100000000000001" customHeight="1">
      <c r="A221" s="145"/>
      <c r="B221" s="223"/>
      <c r="C221" s="145"/>
      <c r="D221" s="145"/>
      <c r="E221" s="145"/>
      <c r="F221" s="145"/>
      <c r="G221" s="145"/>
      <c r="H221" s="145"/>
      <c r="I221" s="25"/>
      <c r="J221" s="145"/>
      <c r="K221" s="145"/>
      <c r="L221" s="145"/>
      <c r="M221" s="145"/>
      <c r="N221" s="145"/>
      <c r="O221" s="145"/>
      <c r="P221" s="145"/>
      <c r="Q221" s="145"/>
      <c r="R221" s="145"/>
      <c r="S221" s="145"/>
      <c r="T221" s="145"/>
      <c r="U221" s="145"/>
      <c r="V221" s="145"/>
      <c r="W221" s="145"/>
      <c r="X221" s="145"/>
      <c r="Y221" s="145"/>
      <c r="Z221" s="145"/>
      <c r="AA221" s="145"/>
      <c r="AB221" s="145"/>
      <c r="AC221" s="145"/>
      <c r="AD221" s="145"/>
      <c r="AE221" s="145"/>
      <c r="AF221" s="145"/>
      <c r="AG221" s="145"/>
      <c r="AH221" s="145"/>
      <c r="AI221" s="145"/>
      <c r="AJ221" s="145"/>
      <c r="AK221" s="145"/>
      <c r="AL221" s="145"/>
      <c r="AM221" s="145"/>
      <c r="AN221" s="145"/>
      <c r="AO221" s="145"/>
      <c r="AP221" s="145"/>
      <c r="AQ221" s="145"/>
      <c r="AR221" s="145"/>
      <c r="AS221" s="145"/>
      <c r="AT221" s="145"/>
      <c r="AU221" s="145"/>
      <c r="AV221" s="145"/>
      <c r="AW221" s="145"/>
      <c r="AX221" s="145"/>
      <c r="AY221" s="145"/>
      <c r="AZ221" s="145"/>
      <c r="BA221" s="145"/>
      <c r="BB221" s="145"/>
      <c r="BC221" s="145"/>
      <c r="BD221" s="145"/>
      <c r="BE221" s="145"/>
      <c r="BF221" s="145"/>
      <c r="BG221" s="145"/>
      <c r="BH221" s="145"/>
      <c r="BI221" s="145"/>
      <c r="BJ221" s="145"/>
      <c r="BK221" s="145"/>
      <c r="BL221" s="145"/>
      <c r="BM221" s="145"/>
      <c r="BN221" s="145"/>
      <c r="BO221" s="145"/>
      <c r="BP221" s="145"/>
      <c r="BQ221" s="145"/>
      <c r="BR221" s="145"/>
      <c r="BS221" s="145"/>
      <c r="BT221" s="145"/>
      <c r="BU221" s="145"/>
      <c r="BV221" s="145"/>
      <c r="BW221" s="145"/>
      <c r="BX221" s="145"/>
      <c r="BY221" s="145"/>
      <c r="BZ221" s="145"/>
      <c r="CA221" s="145"/>
      <c r="CB221" s="145"/>
      <c r="CC221" s="145"/>
      <c r="CD221" s="145"/>
      <c r="CE221" s="145"/>
      <c r="CF221" s="145"/>
      <c r="CG221" s="145"/>
      <c r="CH221" s="145"/>
      <c r="CI221" s="145"/>
      <c r="CJ221" s="145"/>
      <c r="CK221" s="145"/>
      <c r="CL221" s="145"/>
      <c r="CM221" s="145"/>
      <c r="CN221" s="145"/>
      <c r="CO221" s="145"/>
      <c r="CP221" s="145"/>
      <c r="CQ221" s="145"/>
      <c r="CR221" s="145"/>
      <c r="CS221" s="145"/>
      <c r="CT221" s="145"/>
      <c r="CU221" s="145"/>
      <c r="CV221" s="145"/>
      <c r="CW221" s="145"/>
      <c r="CX221" s="145"/>
      <c r="CY221" s="145"/>
      <c r="CZ221" s="145"/>
      <c r="DA221" s="145"/>
      <c r="DB221" s="145"/>
      <c r="DC221" s="145"/>
      <c r="DD221" s="145"/>
      <c r="DE221" s="145"/>
      <c r="DF221" s="145"/>
      <c r="DG221" s="145"/>
      <c r="DH221" s="145"/>
      <c r="DI221" s="145"/>
      <c r="DJ221" s="145"/>
      <c r="DK221" s="145"/>
      <c r="DL221" s="145"/>
      <c r="DM221" s="145"/>
      <c r="DN221" s="145"/>
      <c r="DO221" s="145"/>
      <c r="DP221" s="145"/>
      <c r="DQ221" s="145"/>
      <c r="DR221" s="145"/>
      <c r="DS221" s="145"/>
      <c r="DT221" s="145"/>
      <c r="DU221" s="145"/>
      <c r="DV221" s="145"/>
      <c r="DW221" s="145"/>
      <c r="DX221" s="145"/>
      <c r="DY221" s="145"/>
      <c r="DZ221" s="145"/>
      <c r="EA221" s="145"/>
      <c r="EB221" s="145"/>
      <c r="EC221" s="145"/>
      <c r="ED221" s="145"/>
      <c r="EE221" s="145"/>
    </row>
    <row r="222" spans="1:135" ht="20.100000000000001" customHeight="1">
      <c r="A222" s="145"/>
      <c r="B222" s="223"/>
      <c r="C222" s="145"/>
      <c r="D222" s="145"/>
      <c r="E222" s="145"/>
      <c r="F222" s="145"/>
      <c r="G222" s="145"/>
      <c r="H222" s="145"/>
      <c r="I222" s="25"/>
      <c r="J222" s="145"/>
      <c r="K222" s="145"/>
      <c r="L222" s="145"/>
      <c r="M222" s="145"/>
      <c r="N222" s="145"/>
      <c r="O222" s="145"/>
      <c r="P222" s="145"/>
      <c r="Q222" s="145"/>
      <c r="R222" s="145"/>
      <c r="S222" s="145"/>
      <c r="T222" s="145"/>
      <c r="U222" s="145"/>
      <c r="V222" s="145"/>
      <c r="W222" s="145"/>
      <c r="X222" s="145"/>
      <c r="Y222" s="145"/>
      <c r="Z222" s="145"/>
      <c r="AA222" s="145"/>
      <c r="AB222" s="145"/>
      <c r="AC222" s="145"/>
      <c r="AD222" s="145"/>
      <c r="AE222" s="145"/>
      <c r="AF222" s="145"/>
      <c r="AG222" s="145"/>
      <c r="AH222" s="145"/>
      <c r="AI222" s="145"/>
      <c r="AJ222" s="145"/>
      <c r="AK222" s="145"/>
      <c r="AL222" s="145"/>
      <c r="AM222" s="145"/>
      <c r="AN222" s="145"/>
      <c r="AO222" s="145"/>
      <c r="AP222" s="145"/>
      <c r="AQ222" s="145"/>
      <c r="AR222" s="145"/>
      <c r="AS222" s="145"/>
      <c r="AT222" s="145"/>
      <c r="AU222" s="145"/>
      <c r="AV222" s="145"/>
      <c r="AW222" s="145"/>
      <c r="AX222" s="145"/>
      <c r="AY222" s="145"/>
      <c r="AZ222" s="145"/>
      <c r="BA222" s="145"/>
      <c r="BB222" s="145"/>
      <c r="BC222" s="145"/>
      <c r="BD222" s="145"/>
      <c r="BE222" s="145"/>
      <c r="BF222" s="145"/>
      <c r="BG222" s="145"/>
      <c r="BH222" s="145"/>
      <c r="BI222" s="145"/>
      <c r="BJ222" s="145"/>
      <c r="BK222" s="145"/>
      <c r="BL222" s="145"/>
      <c r="BM222" s="145"/>
      <c r="BN222" s="145"/>
      <c r="BO222" s="145"/>
      <c r="BP222" s="145"/>
      <c r="BQ222" s="145"/>
      <c r="BR222" s="145"/>
      <c r="BS222" s="145"/>
      <c r="BT222" s="145"/>
      <c r="BU222" s="145"/>
      <c r="BV222" s="145"/>
      <c r="BW222" s="145"/>
      <c r="BX222" s="145"/>
      <c r="BY222" s="145"/>
      <c r="BZ222" s="145"/>
      <c r="CA222" s="145"/>
      <c r="CB222" s="145"/>
      <c r="CC222" s="145"/>
      <c r="CD222" s="145"/>
      <c r="CE222" s="145"/>
      <c r="CF222" s="145"/>
      <c r="CG222" s="145"/>
      <c r="CH222" s="145"/>
      <c r="CI222" s="145"/>
      <c r="CJ222" s="145"/>
      <c r="CK222" s="145"/>
      <c r="CL222" s="145"/>
      <c r="CM222" s="145"/>
      <c r="CN222" s="145"/>
      <c r="CO222" s="145"/>
      <c r="CP222" s="145"/>
      <c r="CQ222" s="145"/>
      <c r="CR222" s="145"/>
      <c r="CS222" s="145"/>
      <c r="CT222" s="145"/>
      <c r="CU222" s="145"/>
      <c r="CV222" s="145"/>
      <c r="CW222" s="145"/>
      <c r="CX222" s="145"/>
      <c r="CY222" s="145"/>
      <c r="CZ222" s="145"/>
      <c r="DA222" s="145"/>
      <c r="DB222" s="145"/>
      <c r="DC222" s="145"/>
      <c r="DD222" s="145"/>
      <c r="DE222" s="145"/>
      <c r="DF222" s="145"/>
      <c r="DG222" s="145"/>
      <c r="DH222" s="145"/>
      <c r="DI222" s="145"/>
      <c r="DJ222" s="145"/>
      <c r="DK222" s="145"/>
      <c r="DL222" s="145"/>
      <c r="DM222" s="145"/>
      <c r="DN222" s="145"/>
      <c r="DO222" s="145"/>
      <c r="DP222" s="145"/>
      <c r="DQ222" s="145"/>
      <c r="DR222" s="145"/>
      <c r="DS222" s="145"/>
      <c r="DT222" s="145"/>
      <c r="DU222" s="145"/>
      <c r="DV222" s="145"/>
      <c r="DW222" s="145"/>
      <c r="DX222" s="145"/>
      <c r="DY222" s="145"/>
      <c r="DZ222" s="145"/>
      <c r="EA222" s="145"/>
      <c r="EB222" s="145"/>
      <c r="EC222" s="145"/>
      <c r="ED222" s="145"/>
      <c r="EE222" s="145"/>
    </row>
    <row r="223" spans="1:135" ht="20.100000000000001" customHeight="1">
      <c r="A223" s="145"/>
      <c r="B223" s="223"/>
      <c r="C223" s="145"/>
      <c r="D223" s="145"/>
      <c r="E223" s="145"/>
      <c r="F223" s="145"/>
      <c r="G223" s="145"/>
      <c r="H223" s="145"/>
      <c r="I223" s="25"/>
      <c r="J223" s="145"/>
      <c r="K223" s="145"/>
      <c r="L223" s="145"/>
      <c r="M223" s="145"/>
      <c r="N223" s="145"/>
      <c r="O223" s="145"/>
      <c r="P223" s="145"/>
      <c r="Q223" s="145"/>
      <c r="R223" s="145"/>
      <c r="S223" s="145"/>
      <c r="T223" s="145"/>
      <c r="U223" s="145"/>
      <c r="V223" s="145"/>
      <c r="W223" s="145"/>
      <c r="X223" s="145"/>
      <c r="Y223" s="145"/>
      <c r="Z223" s="145"/>
      <c r="AA223" s="145"/>
      <c r="AB223" s="145"/>
      <c r="AC223" s="145"/>
      <c r="AD223" s="145"/>
      <c r="AE223" s="145"/>
      <c r="AF223" s="145"/>
      <c r="AG223" s="145"/>
      <c r="AH223" s="145"/>
      <c r="AI223" s="145"/>
      <c r="AJ223" s="145"/>
      <c r="AK223" s="145"/>
      <c r="AL223" s="145"/>
      <c r="AM223" s="145"/>
      <c r="AN223" s="145"/>
      <c r="AO223" s="145"/>
      <c r="AP223" s="145"/>
      <c r="AQ223" s="145"/>
      <c r="AR223" s="145"/>
      <c r="AS223" s="145"/>
      <c r="AT223" s="145"/>
      <c r="AU223" s="145"/>
      <c r="AV223" s="145"/>
      <c r="AW223" s="145"/>
      <c r="AX223" s="145"/>
      <c r="AY223" s="145"/>
      <c r="AZ223" s="145"/>
      <c r="BA223" s="145"/>
      <c r="BB223" s="145"/>
      <c r="BC223" s="145"/>
      <c r="BD223" s="145"/>
      <c r="BE223" s="145"/>
      <c r="BF223" s="145"/>
      <c r="BG223" s="145"/>
      <c r="BH223" s="145"/>
      <c r="BI223" s="145"/>
      <c r="BJ223" s="145"/>
      <c r="BK223" s="145"/>
      <c r="BL223" s="145"/>
      <c r="BM223" s="145"/>
      <c r="BN223" s="145"/>
      <c r="BO223" s="145"/>
      <c r="BP223" s="145"/>
      <c r="BQ223" s="145"/>
      <c r="BR223" s="145"/>
      <c r="BS223" s="145"/>
      <c r="BT223" s="145"/>
      <c r="BU223" s="145"/>
      <c r="BV223" s="145"/>
      <c r="BW223" s="145"/>
      <c r="BX223" s="145"/>
      <c r="BY223" s="145"/>
      <c r="BZ223" s="145"/>
      <c r="CA223" s="145"/>
      <c r="CB223" s="145"/>
      <c r="CC223" s="145"/>
      <c r="CD223" s="145"/>
      <c r="CE223" s="145"/>
      <c r="CF223" s="145"/>
      <c r="CG223" s="145"/>
      <c r="CH223" s="145"/>
      <c r="CI223" s="145"/>
      <c r="CJ223" s="145"/>
      <c r="CK223" s="145"/>
      <c r="CL223" s="145"/>
      <c r="CM223" s="145"/>
      <c r="CN223" s="145"/>
      <c r="CO223" s="145"/>
      <c r="CP223" s="145"/>
      <c r="CQ223" s="145"/>
      <c r="CR223" s="145"/>
      <c r="CS223" s="145"/>
      <c r="CT223" s="145"/>
      <c r="CU223" s="145"/>
      <c r="CV223" s="145"/>
      <c r="CW223" s="145"/>
      <c r="CX223" s="145"/>
      <c r="CY223" s="145"/>
      <c r="CZ223" s="145"/>
      <c r="DA223" s="145"/>
      <c r="DB223" s="145"/>
      <c r="DC223" s="145"/>
      <c r="DD223" s="145"/>
      <c r="DE223" s="145"/>
      <c r="DF223" s="145"/>
      <c r="DG223" s="145"/>
      <c r="DH223" s="145"/>
      <c r="DI223" s="145"/>
      <c r="DJ223" s="145"/>
      <c r="DK223" s="145"/>
      <c r="DL223" s="145"/>
      <c r="DM223" s="145"/>
      <c r="DN223" s="145"/>
      <c r="DO223" s="145"/>
      <c r="DP223" s="145"/>
      <c r="DQ223" s="145"/>
      <c r="DR223" s="145"/>
      <c r="DS223" s="145"/>
      <c r="DT223" s="145"/>
      <c r="DU223" s="145"/>
      <c r="DV223" s="145"/>
      <c r="DW223" s="145"/>
      <c r="DX223" s="145"/>
      <c r="DY223" s="145"/>
      <c r="DZ223" s="145"/>
      <c r="EA223" s="145"/>
      <c r="EB223" s="145"/>
      <c r="EC223" s="145"/>
      <c r="ED223" s="145"/>
      <c r="EE223" s="145"/>
    </row>
    <row r="224" spans="1:135" ht="20.100000000000001" customHeight="1">
      <c r="A224" s="145"/>
      <c r="B224" s="223"/>
      <c r="C224" s="145"/>
      <c r="D224" s="145"/>
      <c r="E224" s="145"/>
      <c r="F224" s="145"/>
      <c r="G224" s="145"/>
      <c r="H224" s="145"/>
      <c r="I224" s="25"/>
      <c r="J224" s="145"/>
      <c r="K224" s="145"/>
      <c r="L224" s="145"/>
      <c r="M224" s="145"/>
      <c r="N224" s="145"/>
      <c r="O224" s="145"/>
      <c r="P224" s="145"/>
      <c r="Q224" s="145"/>
      <c r="R224" s="145"/>
      <c r="S224" s="145"/>
      <c r="T224" s="145"/>
      <c r="U224" s="145"/>
      <c r="V224" s="145"/>
      <c r="W224" s="145"/>
      <c r="X224" s="145"/>
      <c r="Y224" s="145"/>
      <c r="Z224" s="145"/>
      <c r="AA224" s="145"/>
      <c r="AB224" s="145"/>
      <c r="AC224" s="145"/>
      <c r="AD224" s="145"/>
      <c r="AE224" s="145"/>
      <c r="AF224" s="145"/>
      <c r="AG224" s="145"/>
      <c r="AH224" s="145"/>
      <c r="AI224" s="145"/>
      <c r="AJ224" s="145"/>
      <c r="AK224" s="145"/>
      <c r="AL224" s="145"/>
      <c r="AM224" s="145"/>
      <c r="AN224" s="145"/>
      <c r="AO224" s="145"/>
      <c r="AP224" s="145"/>
      <c r="AQ224" s="145"/>
      <c r="AR224" s="145"/>
      <c r="AS224" s="145"/>
      <c r="AT224" s="145"/>
      <c r="AU224" s="145"/>
      <c r="AV224" s="145"/>
      <c r="AW224" s="145"/>
      <c r="AX224" s="145"/>
      <c r="AY224" s="145"/>
      <c r="AZ224" s="145"/>
      <c r="BA224" s="145"/>
      <c r="BB224" s="145"/>
      <c r="BC224" s="145"/>
      <c r="BD224" s="145"/>
      <c r="BE224" s="145"/>
      <c r="BF224" s="145"/>
      <c r="BG224" s="145"/>
      <c r="BH224" s="145"/>
      <c r="BI224" s="145"/>
      <c r="BJ224" s="145"/>
      <c r="BK224" s="145"/>
      <c r="BL224" s="145"/>
      <c r="BM224" s="145"/>
      <c r="BN224" s="145"/>
      <c r="BO224" s="145"/>
      <c r="BP224" s="145"/>
      <c r="BQ224" s="145"/>
      <c r="BR224" s="145"/>
      <c r="BS224" s="145"/>
      <c r="BT224" s="145"/>
      <c r="BU224" s="145"/>
      <c r="BV224" s="145"/>
      <c r="BW224" s="145"/>
      <c r="BX224" s="145"/>
      <c r="BY224" s="145"/>
      <c r="BZ224" s="145"/>
      <c r="CA224" s="145"/>
      <c r="CB224" s="145"/>
      <c r="CC224" s="145"/>
      <c r="CD224" s="145"/>
      <c r="CE224" s="145"/>
      <c r="CF224" s="145"/>
      <c r="CG224" s="145"/>
      <c r="CH224" s="145"/>
      <c r="CI224" s="145"/>
      <c r="CJ224" s="145"/>
      <c r="CK224" s="145"/>
      <c r="CL224" s="145"/>
      <c r="CM224" s="145"/>
      <c r="CN224" s="145"/>
      <c r="CO224" s="145"/>
      <c r="CP224" s="145"/>
      <c r="CQ224" s="145"/>
      <c r="CR224" s="145"/>
      <c r="CS224" s="145"/>
      <c r="CT224" s="145"/>
      <c r="CU224" s="145"/>
      <c r="CV224" s="145"/>
      <c r="CW224" s="145"/>
      <c r="CX224" s="145"/>
      <c r="CY224" s="145"/>
      <c r="CZ224" s="145"/>
      <c r="DA224" s="145"/>
      <c r="DB224" s="145"/>
      <c r="DC224" s="145"/>
      <c r="DD224" s="145"/>
      <c r="DE224" s="145"/>
      <c r="DF224" s="145"/>
      <c r="DG224" s="145"/>
      <c r="DH224" s="145"/>
      <c r="DI224" s="145"/>
      <c r="DJ224" s="145"/>
      <c r="DK224" s="145"/>
      <c r="DL224" s="145"/>
      <c r="DM224" s="145"/>
      <c r="DN224" s="145"/>
      <c r="DO224" s="145"/>
      <c r="DP224" s="145"/>
      <c r="DQ224" s="145"/>
      <c r="DR224" s="145"/>
      <c r="DS224" s="145"/>
      <c r="DT224" s="145"/>
      <c r="DU224" s="145"/>
      <c r="DV224" s="145"/>
      <c r="DW224" s="145"/>
      <c r="DX224" s="145"/>
      <c r="DY224" s="145"/>
      <c r="DZ224" s="145"/>
      <c r="EA224" s="145"/>
      <c r="EB224" s="145"/>
      <c r="EC224" s="145"/>
      <c r="ED224" s="145"/>
      <c r="EE224" s="145"/>
    </row>
    <row r="225" spans="1:135" ht="20.100000000000001" customHeight="1">
      <c r="A225" s="145"/>
      <c r="B225" s="223"/>
      <c r="C225" s="145"/>
      <c r="D225" s="145"/>
      <c r="E225" s="145"/>
      <c r="F225" s="145"/>
      <c r="G225" s="145"/>
      <c r="H225" s="145"/>
      <c r="I225" s="25"/>
      <c r="J225" s="145"/>
      <c r="K225" s="145"/>
      <c r="L225" s="145"/>
      <c r="M225" s="145"/>
      <c r="N225" s="145"/>
      <c r="O225" s="145"/>
      <c r="P225" s="145"/>
      <c r="Q225" s="145"/>
      <c r="R225" s="145"/>
      <c r="S225" s="145"/>
      <c r="T225" s="145"/>
      <c r="U225" s="145"/>
      <c r="V225" s="145"/>
      <c r="W225" s="145"/>
      <c r="X225" s="145"/>
      <c r="Y225" s="145"/>
      <c r="Z225" s="145"/>
      <c r="AA225" s="145"/>
      <c r="AB225" s="145"/>
      <c r="AC225" s="145"/>
      <c r="AD225" s="145"/>
      <c r="AE225" s="145"/>
      <c r="AF225" s="145"/>
      <c r="AG225" s="145"/>
      <c r="AH225" s="145"/>
      <c r="AI225" s="145"/>
      <c r="AJ225" s="145"/>
      <c r="AK225" s="145"/>
      <c r="AL225" s="145"/>
      <c r="AM225" s="145"/>
      <c r="AN225" s="145"/>
      <c r="AO225" s="145"/>
      <c r="AP225" s="145"/>
      <c r="AQ225" s="145"/>
      <c r="AR225" s="145"/>
      <c r="AS225" s="145"/>
      <c r="AT225" s="145"/>
      <c r="AU225" s="145"/>
      <c r="AV225" s="145"/>
      <c r="AW225" s="145"/>
      <c r="AX225" s="145"/>
      <c r="AY225" s="145"/>
      <c r="AZ225" s="145"/>
      <c r="BA225" s="145"/>
      <c r="BB225" s="145"/>
      <c r="BC225" s="145"/>
      <c r="BD225" s="145"/>
      <c r="BE225" s="145"/>
      <c r="BF225" s="145"/>
      <c r="BG225" s="145"/>
      <c r="BH225" s="145"/>
      <c r="BI225" s="145"/>
      <c r="BJ225" s="145"/>
      <c r="BK225" s="145"/>
      <c r="BL225" s="145"/>
      <c r="BM225" s="145"/>
      <c r="BN225" s="145"/>
      <c r="BO225" s="145"/>
      <c r="BP225" s="145"/>
      <c r="BQ225" s="145"/>
      <c r="BR225" s="145"/>
      <c r="BS225" s="145"/>
      <c r="BT225" s="145"/>
      <c r="BU225" s="145"/>
      <c r="BV225" s="145"/>
      <c r="BW225" s="145"/>
      <c r="BX225" s="145"/>
      <c r="BY225" s="145"/>
      <c r="BZ225" s="145"/>
      <c r="CA225" s="145"/>
      <c r="CB225" s="145"/>
      <c r="CC225" s="145"/>
      <c r="CD225" s="145"/>
      <c r="CE225" s="145"/>
      <c r="CF225" s="145"/>
      <c r="CG225" s="145"/>
      <c r="CH225" s="145"/>
      <c r="CI225" s="145"/>
      <c r="CJ225" s="145"/>
      <c r="CK225" s="145"/>
      <c r="CL225" s="145"/>
      <c r="CM225" s="145"/>
      <c r="CN225" s="145"/>
      <c r="CO225" s="145"/>
      <c r="CP225" s="145"/>
      <c r="CQ225" s="145"/>
      <c r="CR225" s="145"/>
      <c r="CS225" s="145"/>
      <c r="CT225" s="145"/>
      <c r="CU225" s="145"/>
      <c r="CV225" s="145"/>
      <c r="CW225" s="145"/>
      <c r="CX225" s="145"/>
      <c r="CY225" s="145"/>
      <c r="CZ225" s="145"/>
      <c r="DA225" s="145"/>
      <c r="DB225" s="145"/>
      <c r="DC225" s="145"/>
      <c r="DD225" s="145"/>
      <c r="DE225" s="145"/>
      <c r="DF225" s="145"/>
      <c r="DG225" s="145"/>
      <c r="DH225" s="145"/>
      <c r="DI225" s="145"/>
      <c r="DJ225" s="145"/>
      <c r="DK225" s="145"/>
      <c r="DL225" s="145"/>
      <c r="DM225" s="145"/>
      <c r="DN225" s="145"/>
      <c r="DO225" s="145"/>
      <c r="DP225" s="145"/>
      <c r="DQ225" s="145"/>
      <c r="DR225" s="145"/>
      <c r="DS225" s="145"/>
      <c r="DT225" s="145"/>
      <c r="DU225" s="145"/>
      <c r="DV225" s="145"/>
      <c r="DW225" s="145"/>
      <c r="DX225" s="145"/>
      <c r="DY225" s="145"/>
      <c r="DZ225" s="145"/>
      <c r="EA225" s="145"/>
      <c r="EB225" s="145"/>
      <c r="EC225" s="145"/>
      <c r="ED225" s="145"/>
      <c r="EE225" s="145"/>
    </row>
    <row r="226" spans="1:135" ht="20.100000000000001" customHeight="1">
      <c r="A226" s="145"/>
      <c r="B226" s="223"/>
      <c r="C226" s="145"/>
      <c r="D226" s="145"/>
      <c r="E226" s="145"/>
      <c r="F226" s="145"/>
      <c r="G226" s="145"/>
      <c r="H226" s="145"/>
      <c r="I226" s="25"/>
      <c r="J226" s="145"/>
      <c r="K226" s="145"/>
      <c r="L226" s="145"/>
      <c r="M226" s="145"/>
      <c r="N226" s="145"/>
      <c r="O226" s="145"/>
      <c r="P226" s="145"/>
      <c r="Q226" s="145"/>
      <c r="R226" s="145"/>
      <c r="S226" s="145"/>
      <c r="T226" s="145"/>
      <c r="U226" s="145"/>
      <c r="V226" s="145"/>
      <c r="W226" s="145"/>
      <c r="X226" s="145"/>
      <c r="Y226" s="145"/>
      <c r="Z226" s="145"/>
      <c r="AA226" s="145"/>
      <c r="AB226" s="145"/>
      <c r="AC226" s="145"/>
      <c r="AD226" s="145"/>
      <c r="AE226" s="145"/>
      <c r="AF226" s="145"/>
      <c r="AG226" s="145"/>
      <c r="AH226" s="145"/>
      <c r="AI226" s="145"/>
      <c r="AJ226" s="145"/>
      <c r="AK226" s="145"/>
      <c r="AL226" s="145"/>
      <c r="AM226" s="145"/>
      <c r="AN226" s="145"/>
      <c r="AO226" s="145"/>
      <c r="AP226" s="145"/>
      <c r="AQ226" s="145"/>
      <c r="AR226" s="145"/>
      <c r="AS226" s="145"/>
      <c r="AT226" s="145"/>
      <c r="AU226" s="145"/>
      <c r="AV226" s="145"/>
      <c r="AW226" s="145"/>
      <c r="AX226" s="145"/>
      <c r="AY226" s="145"/>
      <c r="AZ226" s="145"/>
      <c r="BA226" s="145"/>
      <c r="BB226" s="145"/>
      <c r="BC226" s="145"/>
      <c r="BD226" s="145"/>
      <c r="BE226" s="145"/>
      <c r="BF226" s="145"/>
      <c r="BG226" s="145"/>
      <c r="BH226" s="145"/>
      <c r="BI226" s="145"/>
      <c r="BJ226" s="145"/>
      <c r="BK226" s="145"/>
      <c r="BL226" s="145"/>
      <c r="BM226" s="145"/>
      <c r="BN226" s="145"/>
      <c r="BO226" s="145"/>
      <c r="BP226" s="145"/>
      <c r="BQ226" s="145"/>
      <c r="BR226" s="145"/>
      <c r="BS226" s="145"/>
      <c r="BT226" s="145"/>
      <c r="BU226" s="145"/>
      <c r="BV226" s="145"/>
      <c r="BW226" s="145"/>
      <c r="BX226" s="145"/>
      <c r="BY226" s="145"/>
      <c r="BZ226" s="145"/>
      <c r="CA226" s="145"/>
      <c r="CB226" s="145"/>
      <c r="CC226" s="145"/>
      <c r="CD226" s="145"/>
      <c r="CE226" s="145"/>
      <c r="CF226" s="145"/>
      <c r="CG226" s="145"/>
      <c r="CH226" s="145"/>
      <c r="CI226" s="145"/>
      <c r="CJ226" s="145"/>
      <c r="CK226" s="145"/>
      <c r="CL226" s="145"/>
      <c r="CM226" s="145"/>
      <c r="CN226" s="145"/>
      <c r="CO226" s="145"/>
      <c r="CP226" s="145"/>
      <c r="CQ226" s="145"/>
      <c r="CR226" s="145"/>
      <c r="CS226" s="145"/>
      <c r="CT226" s="145"/>
      <c r="CU226" s="145"/>
      <c r="CV226" s="145"/>
      <c r="CW226" s="145"/>
      <c r="CX226" s="145"/>
      <c r="CY226" s="145"/>
      <c r="CZ226" s="145"/>
      <c r="DA226" s="145"/>
      <c r="DB226" s="145"/>
      <c r="DC226" s="145"/>
      <c r="DD226" s="145"/>
      <c r="DE226" s="145"/>
      <c r="DF226" s="145"/>
      <c r="DG226" s="145"/>
      <c r="DH226" s="145"/>
      <c r="DI226" s="145"/>
      <c r="DJ226" s="145"/>
      <c r="DK226" s="145"/>
      <c r="DL226" s="145"/>
      <c r="DM226" s="145"/>
      <c r="DN226" s="145"/>
      <c r="DO226" s="145"/>
      <c r="DP226" s="145"/>
      <c r="DQ226" s="145"/>
      <c r="DR226" s="145"/>
      <c r="DS226" s="145"/>
      <c r="DT226" s="145"/>
      <c r="DU226" s="145"/>
      <c r="DV226" s="145"/>
      <c r="DW226" s="145"/>
      <c r="DX226" s="145"/>
      <c r="DY226" s="145"/>
      <c r="DZ226" s="145"/>
      <c r="EA226" s="145"/>
      <c r="EB226" s="145"/>
      <c r="EC226" s="145"/>
      <c r="ED226" s="145"/>
      <c r="EE226" s="145"/>
    </row>
    <row r="227" spans="1:135" ht="20.100000000000001" customHeight="1">
      <c r="A227" s="145"/>
      <c r="B227" s="223"/>
      <c r="C227" s="145"/>
      <c r="D227" s="145"/>
      <c r="E227" s="145"/>
      <c r="F227" s="145"/>
      <c r="G227" s="145"/>
      <c r="H227" s="145"/>
      <c r="I227" s="25"/>
      <c r="J227" s="145"/>
      <c r="K227" s="145"/>
      <c r="L227" s="145"/>
      <c r="M227" s="145"/>
      <c r="N227" s="145"/>
      <c r="O227" s="145"/>
      <c r="P227" s="145"/>
      <c r="Q227" s="145"/>
      <c r="R227" s="145"/>
      <c r="S227" s="145"/>
      <c r="T227" s="145"/>
      <c r="U227" s="145"/>
      <c r="V227" s="145"/>
      <c r="W227" s="145"/>
      <c r="X227" s="145"/>
      <c r="Y227" s="145"/>
      <c r="Z227" s="145"/>
      <c r="AA227" s="145"/>
      <c r="AB227" s="145"/>
      <c r="AC227" s="145"/>
      <c r="AD227" s="145"/>
      <c r="AE227" s="145"/>
      <c r="AF227" s="145"/>
      <c r="AG227" s="145"/>
      <c r="AH227" s="145"/>
      <c r="AI227" s="145"/>
      <c r="AJ227" s="145"/>
      <c r="AK227" s="145"/>
      <c r="AL227" s="145"/>
      <c r="AM227" s="145"/>
      <c r="AN227" s="145"/>
      <c r="AO227" s="145"/>
      <c r="AP227" s="145"/>
      <c r="AQ227" s="145"/>
      <c r="AR227" s="145"/>
      <c r="AS227" s="145"/>
      <c r="AT227" s="145"/>
      <c r="AU227" s="145"/>
      <c r="AV227" s="145"/>
      <c r="AW227" s="145"/>
      <c r="AX227" s="145"/>
      <c r="AY227" s="145"/>
      <c r="AZ227" s="145"/>
      <c r="BA227" s="145"/>
      <c r="BB227" s="145"/>
      <c r="BC227" s="145"/>
      <c r="BD227" s="145"/>
      <c r="BE227" s="145"/>
      <c r="BF227" s="145"/>
      <c r="BG227" s="145"/>
      <c r="BH227" s="145"/>
      <c r="BI227" s="145"/>
      <c r="BJ227" s="145"/>
      <c r="BK227" s="145"/>
      <c r="BL227" s="145"/>
      <c r="BM227" s="145"/>
      <c r="BN227" s="145"/>
      <c r="BO227" s="145"/>
      <c r="BP227" s="145"/>
      <c r="BQ227" s="145"/>
      <c r="BR227" s="145"/>
      <c r="BS227" s="145"/>
      <c r="BT227" s="145"/>
      <c r="BU227" s="145"/>
      <c r="BV227" s="145"/>
      <c r="BW227" s="145"/>
      <c r="BX227" s="145"/>
      <c r="BY227" s="145"/>
      <c r="BZ227" s="145"/>
      <c r="CA227" s="145"/>
      <c r="CB227" s="145"/>
      <c r="CC227" s="145"/>
      <c r="CD227" s="145"/>
      <c r="CE227" s="145"/>
      <c r="CF227" s="145"/>
      <c r="CG227" s="145"/>
      <c r="CH227" s="145"/>
      <c r="CI227" s="145"/>
      <c r="CJ227" s="145"/>
      <c r="CK227" s="145"/>
      <c r="CL227" s="145"/>
      <c r="CM227" s="145"/>
      <c r="CN227" s="145"/>
      <c r="CO227" s="145"/>
      <c r="CP227" s="145"/>
      <c r="CQ227" s="145"/>
      <c r="CR227" s="145"/>
      <c r="CS227" s="145"/>
      <c r="CT227" s="145"/>
      <c r="CU227" s="145"/>
      <c r="CV227" s="145"/>
      <c r="CW227" s="145"/>
      <c r="CX227" s="145"/>
      <c r="CY227" s="145"/>
      <c r="CZ227" s="145"/>
      <c r="DA227" s="145"/>
      <c r="DB227" s="145"/>
      <c r="DC227" s="145"/>
      <c r="DD227" s="145"/>
      <c r="DE227" s="145"/>
      <c r="DF227" s="145"/>
      <c r="DG227" s="145"/>
      <c r="DH227" s="145"/>
      <c r="DI227" s="145"/>
      <c r="DJ227" s="145"/>
      <c r="DK227" s="145"/>
      <c r="DL227" s="145"/>
      <c r="DM227" s="145"/>
      <c r="DN227" s="145"/>
      <c r="DO227" s="145"/>
      <c r="DP227" s="145"/>
      <c r="DQ227" s="145"/>
      <c r="DR227" s="145"/>
      <c r="DS227" s="145"/>
      <c r="DT227" s="145"/>
      <c r="DU227" s="145"/>
      <c r="DV227" s="145"/>
      <c r="DW227" s="145"/>
      <c r="DX227" s="145"/>
      <c r="DY227" s="145"/>
      <c r="DZ227" s="145"/>
      <c r="EA227" s="145"/>
      <c r="EB227" s="145"/>
      <c r="EC227" s="145"/>
      <c r="ED227" s="145"/>
      <c r="EE227" s="145"/>
    </row>
    <row r="228" spans="1:135" ht="20.100000000000001" customHeight="1">
      <c r="A228" s="145"/>
      <c r="B228" s="223"/>
      <c r="C228" s="145"/>
      <c r="D228" s="145"/>
      <c r="E228" s="145"/>
      <c r="F228" s="145"/>
      <c r="G228" s="145"/>
      <c r="H228" s="145"/>
      <c r="I228" s="2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  <c r="V228" s="145"/>
      <c r="W228" s="145"/>
      <c r="X228" s="145"/>
      <c r="Y228" s="145"/>
      <c r="Z228" s="145"/>
      <c r="AA228" s="145"/>
      <c r="AB228" s="145"/>
      <c r="AC228" s="145"/>
      <c r="AD228" s="145"/>
      <c r="AE228" s="145"/>
      <c r="AF228" s="145"/>
      <c r="AG228" s="145"/>
      <c r="AH228" s="145"/>
      <c r="AI228" s="145"/>
      <c r="AJ228" s="145"/>
      <c r="AK228" s="145"/>
      <c r="AL228" s="145"/>
      <c r="AM228" s="145"/>
      <c r="AN228" s="145"/>
      <c r="AO228" s="145"/>
      <c r="AP228" s="145"/>
      <c r="AQ228" s="145"/>
      <c r="AR228" s="145"/>
      <c r="AS228" s="145"/>
      <c r="AT228" s="145"/>
      <c r="AU228" s="145"/>
      <c r="AV228" s="145"/>
      <c r="AW228" s="145"/>
      <c r="AX228" s="145"/>
      <c r="AY228" s="145"/>
      <c r="AZ228" s="145"/>
      <c r="BA228" s="145"/>
      <c r="BB228" s="145"/>
      <c r="BC228" s="145"/>
      <c r="BD228" s="145"/>
      <c r="BE228" s="145"/>
      <c r="BF228" s="145"/>
      <c r="BG228" s="145"/>
      <c r="BH228" s="145"/>
      <c r="BI228" s="145"/>
      <c r="BJ228" s="145"/>
      <c r="BK228" s="145"/>
      <c r="BL228" s="145"/>
      <c r="BM228" s="145"/>
      <c r="BN228" s="145"/>
      <c r="BO228" s="145"/>
      <c r="BP228" s="145"/>
      <c r="BQ228" s="145"/>
      <c r="BR228" s="145"/>
      <c r="BS228" s="145"/>
      <c r="BT228" s="145"/>
      <c r="BU228" s="145"/>
      <c r="BV228" s="145"/>
      <c r="BW228" s="145"/>
      <c r="BX228" s="145"/>
      <c r="BY228" s="145"/>
      <c r="BZ228" s="145"/>
      <c r="CA228" s="145"/>
      <c r="CB228" s="145"/>
      <c r="CC228" s="145"/>
      <c r="CD228" s="145"/>
      <c r="CE228" s="145"/>
      <c r="CF228" s="145"/>
      <c r="CG228" s="145"/>
      <c r="CH228" s="145"/>
      <c r="CI228" s="145"/>
      <c r="CJ228" s="145"/>
      <c r="CK228" s="145"/>
      <c r="CL228" s="145"/>
      <c r="CM228" s="145"/>
      <c r="CN228" s="145"/>
      <c r="CO228" s="145"/>
      <c r="CP228" s="145"/>
      <c r="CQ228" s="145"/>
      <c r="CR228" s="145"/>
      <c r="CS228" s="145"/>
      <c r="CT228" s="145"/>
      <c r="CU228" s="145"/>
      <c r="CV228" s="145"/>
      <c r="CW228" s="145"/>
      <c r="CX228" s="145"/>
      <c r="CY228" s="145"/>
      <c r="CZ228" s="145"/>
      <c r="DA228" s="145"/>
      <c r="DB228" s="145"/>
      <c r="DC228" s="145"/>
      <c r="DD228" s="145"/>
      <c r="DE228" s="145"/>
      <c r="DF228" s="145"/>
      <c r="DG228" s="145"/>
      <c r="DH228" s="145"/>
      <c r="DI228" s="145"/>
      <c r="DJ228" s="145"/>
      <c r="DK228" s="145"/>
      <c r="DL228" s="145"/>
      <c r="DM228" s="145"/>
      <c r="DN228" s="145"/>
      <c r="DO228" s="145"/>
      <c r="DP228" s="145"/>
      <c r="DQ228" s="145"/>
      <c r="DR228" s="145"/>
      <c r="DS228" s="145"/>
      <c r="DT228" s="145"/>
      <c r="DU228" s="145"/>
      <c r="DV228" s="145"/>
      <c r="DW228" s="145"/>
      <c r="DX228" s="145"/>
      <c r="DY228" s="145"/>
      <c r="DZ228" s="145"/>
      <c r="EA228" s="145"/>
      <c r="EB228" s="145"/>
      <c r="EC228" s="145"/>
      <c r="ED228" s="145"/>
      <c r="EE228" s="145"/>
    </row>
    <row r="229" spans="1:135" ht="20.100000000000001" customHeight="1">
      <c r="A229" s="145"/>
      <c r="B229" s="223"/>
      <c r="C229" s="145"/>
      <c r="D229" s="145"/>
      <c r="E229" s="145"/>
      <c r="F229" s="145"/>
      <c r="G229" s="145"/>
      <c r="H229" s="145"/>
      <c r="I229" s="25"/>
      <c r="J229" s="145"/>
      <c r="K229" s="145"/>
      <c r="L229" s="145"/>
      <c r="M229" s="145"/>
      <c r="N229" s="145"/>
      <c r="O229" s="145"/>
      <c r="P229" s="145"/>
      <c r="Q229" s="145"/>
      <c r="R229" s="145"/>
      <c r="S229" s="145"/>
      <c r="T229" s="145"/>
      <c r="U229" s="145"/>
      <c r="V229" s="145"/>
      <c r="W229" s="145"/>
      <c r="X229" s="145"/>
      <c r="Y229" s="145"/>
      <c r="Z229" s="145"/>
      <c r="AA229" s="145"/>
      <c r="AB229" s="145"/>
      <c r="AC229" s="145"/>
      <c r="AD229" s="145"/>
      <c r="AE229" s="145"/>
      <c r="AF229" s="145"/>
      <c r="AG229" s="145"/>
      <c r="AH229" s="145"/>
      <c r="AI229" s="145"/>
      <c r="AJ229" s="145"/>
      <c r="AK229" s="145"/>
      <c r="AL229" s="145"/>
      <c r="AM229" s="145"/>
      <c r="AN229" s="145"/>
      <c r="AO229" s="145"/>
      <c r="AP229" s="145"/>
      <c r="AQ229" s="145"/>
      <c r="AR229" s="145"/>
      <c r="AS229" s="145"/>
      <c r="AT229" s="145"/>
      <c r="AU229" s="145"/>
      <c r="AV229" s="145"/>
      <c r="AW229" s="145"/>
      <c r="AX229" s="145"/>
      <c r="AY229" s="145"/>
      <c r="AZ229" s="145"/>
      <c r="BA229" s="145"/>
      <c r="BB229" s="145"/>
      <c r="BC229" s="145"/>
      <c r="BD229" s="145"/>
      <c r="BE229" s="145"/>
      <c r="BF229" s="145"/>
      <c r="BG229" s="145"/>
      <c r="BH229" s="145"/>
      <c r="BI229" s="145"/>
      <c r="BJ229" s="145"/>
      <c r="BK229" s="145"/>
      <c r="BL229" s="145"/>
      <c r="BM229" s="145"/>
      <c r="BN229" s="145"/>
      <c r="BO229" s="145"/>
      <c r="BP229" s="145"/>
      <c r="BQ229" s="145"/>
      <c r="BR229" s="145"/>
      <c r="BS229" s="145"/>
      <c r="BT229" s="145"/>
      <c r="BU229" s="145"/>
      <c r="BV229" s="145"/>
      <c r="BW229" s="145"/>
      <c r="BX229" s="145"/>
      <c r="BY229" s="145"/>
      <c r="BZ229" s="145"/>
      <c r="CA229" s="145"/>
      <c r="CB229" s="145"/>
      <c r="CC229" s="145"/>
      <c r="CD229" s="145"/>
      <c r="CE229" s="145"/>
      <c r="CF229" s="145"/>
      <c r="CG229" s="145"/>
      <c r="CH229" s="145"/>
      <c r="CI229" s="145"/>
      <c r="CJ229" s="145"/>
      <c r="CK229" s="145"/>
      <c r="CL229" s="145"/>
      <c r="CM229" s="145"/>
      <c r="CN229" s="145"/>
      <c r="CO229" s="145"/>
      <c r="CP229" s="145"/>
      <c r="CQ229" s="145"/>
      <c r="CR229" s="145"/>
      <c r="CS229" s="145"/>
      <c r="CT229" s="145"/>
      <c r="CU229" s="145"/>
      <c r="CV229" s="145"/>
      <c r="CW229" s="145"/>
      <c r="CX229" s="145"/>
      <c r="CY229" s="145"/>
      <c r="CZ229" s="145"/>
      <c r="DA229" s="145"/>
      <c r="DB229" s="145"/>
      <c r="DC229" s="145"/>
      <c r="DD229" s="145"/>
      <c r="DE229" s="145"/>
      <c r="DF229" s="145"/>
      <c r="DG229" s="145"/>
      <c r="DH229" s="145"/>
      <c r="DI229" s="145"/>
      <c r="DJ229" s="145"/>
      <c r="DK229" s="145"/>
      <c r="DL229" s="145"/>
      <c r="DM229" s="145"/>
      <c r="DN229" s="145"/>
      <c r="DO229" s="145"/>
      <c r="DP229" s="145"/>
      <c r="DQ229" s="145"/>
      <c r="DR229" s="145"/>
      <c r="DS229" s="145"/>
      <c r="DT229" s="145"/>
      <c r="DU229" s="145"/>
      <c r="DV229" s="145"/>
      <c r="DW229" s="145"/>
      <c r="DX229" s="145"/>
      <c r="DY229" s="145"/>
      <c r="DZ229" s="145"/>
      <c r="EA229" s="145"/>
      <c r="EB229" s="145"/>
      <c r="EC229" s="145"/>
      <c r="ED229" s="145"/>
      <c r="EE229" s="145"/>
    </row>
    <row r="230" spans="1:135" ht="20.100000000000001" customHeight="1">
      <c r="A230" s="145"/>
      <c r="B230" s="223"/>
      <c r="C230" s="145"/>
      <c r="D230" s="145"/>
      <c r="E230" s="145"/>
      <c r="F230" s="145"/>
      <c r="G230" s="145"/>
      <c r="H230" s="145"/>
      <c r="I230" s="25"/>
      <c r="J230" s="145"/>
      <c r="K230" s="145"/>
      <c r="L230" s="145"/>
      <c r="M230" s="145"/>
      <c r="N230" s="145"/>
      <c r="O230" s="145"/>
      <c r="P230" s="145"/>
      <c r="Q230" s="145"/>
      <c r="R230" s="145"/>
      <c r="S230" s="145"/>
      <c r="T230" s="145"/>
      <c r="U230" s="145"/>
      <c r="V230" s="145"/>
      <c r="W230" s="145"/>
      <c r="X230" s="145"/>
      <c r="Y230" s="145"/>
      <c r="Z230" s="145"/>
      <c r="AA230" s="145"/>
      <c r="AB230" s="145"/>
      <c r="AC230" s="145"/>
      <c r="AD230" s="145"/>
      <c r="AE230" s="145"/>
      <c r="AF230" s="145"/>
      <c r="AG230" s="145"/>
      <c r="AH230" s="145"/>
      <c r="AI230" s="145"/>
      <c r="AJ230" s="145"/>
      <c r="AK230" s="145"/>
      <c r="AL230" s="145"/>
      <c r="AM230" s="145"/>
      <c r="AN230" s="145"/>
      <c r="AO230" s="145"/>
      <c r="AP230" s="145"/>
      <c r="AQ230" s="145"/>
      <c r="AR230" s="145"/>
      <c r="AS230" s="145"/>
      <c r="AT230" s="145"/>
      <c r="AU230" s="145"/>
      <c r="AV230" s="145"/>
      <c r="AW230" s="145"/>
      <c r="AX230" s="145"/>
      <c r="AY230" s="145"/>
      <c r="AZ230" s="145"/>
      <c r="BA230" s="145"/>
      <c r="BB230" s="145"/>
      <c r="BC230" s="145"/>
      <c r="BD230" s="145"/>
      <c r="BE230" s="145"/>
      <c r="BF230" s="145"/>
      <c r="BG230" s="145"/>
      <c r="BH230" s="145"/>
      <c r="BI230" s="145"/>
      <c r="BJ230" s="145"/>
      <c r="BK230" s="145"/>
      <c r="BL230" s="145"/>
      <c r="BM230" s="145"/>
      <c r="BN230" s="145"/>
      <c r="BO230" s="145"/>
      <c r="BP230" s="145"/>
      <c r="BQ230" s="145"/>
      <c r="BR230" s="145"/>
      <c r="BS230" s="145"/>
      <c r="BT230" s="145"/>
      <c r="BU230" s="145"/>
      <c r="BV230" s="145"/>
      <c r="BW230" s="145"/>
      <c r="BX230" s="145"/>
      <c r="BY230" s="145"/>
      <c r="BZ230" s="145"/>
      <c r="CA230" s="145"/>
      <c r="CB230" s="145"/>
      <c r="CC230" s="145"/>
      <c r="CD230" s="145"/>
      <c r="CE230" s="145"/>
      <c r="CF230" s="145"/>
      <c r="CG230" s="145"/>
      <c r="CH230" s="145"/>
      <c r="CI230" s="145"/>
      <c r="CJ230" s="145"/>
      <c r="CK230" s="145"/>
      <c r="CL230" s="145"/>
      <c r="CM230" s="145"/>
      <c r="CN230" s="145"/>
      <c r="CO230" s="145"/>
      <c r="CP230" s="145"/>
      <c r="CQ230" s="145"/>
      <c r="CR230" s="145"/>
      <c r="CS230" s="145"/>
      <c r="CT230" s="145"/>
      <c r="CU230" s="145"/>
      <c r="CV230" s="145"/>
      <c r="CW230" s="145"/>
      <c r="CX230" s="145"/>
      <c r="CY230" s="145"/>
      <c r="CZ230" s="145"/>
      <c r="DA230" s="145"/>
      <c r="DB230" s="145"/>
      <c r="DC230" s="145"/>
      <c r="DD230" s="145"/>
      <c r="DE230" s="145"/>
      <c r="DF230" s="145"/>
      <c r="DG230" s="145"/>
      <c r="DH230" s="145"/>
      <c r="DI230" s="145"/>
      <c r="DJ230" s="145"/>
      <c r="DK230" s="145"/>
      <c r="DL230" s="145"/>
      <c r="DM230" s="145"/>
      <c r="DN230" s="145"/>
      <c r="DO230" s="145"/>
      <c r="DP230" s="145"/>
      <c r="DQ230" s="145"/>
      <c r="DR230" s="145"/>
      <c r="DS230" s="145"/>
      <c r="DT230" s="145"/>
      <c r="DU230" s="145"/>
      <c r="DV230" s="145"/>
      <c r="DW230" s="145"/>
      <c r="DX230" s="145"/>
      <c r="DY230" s="145"/>
      <c r="DZ230" s="145"/>
      <c r="EA230" s="145"/>
      <c r="EB230" s="145"/>
      <c r="EC230" s="145"/>
      <c r="ED230" s="145"/>
      <c r="EE230" s="145"/>
    </row>
    <row r="231" spans="1:135" ht="20.100000000000001" customHeight="1">
      <c r="A231" s="145"/>
      <c r="B231" s="223"/>
      <c r="C231" s="145"/>
      <c r="D231" s="145"/>
      <c r="E231" s="145"/>
      <c r="F231" s="145"/>
      <c r="G231" s="145"/>
      <c r="H231" s="145"/>
      <c r="I231" s="25"/>
      <c r="J231" s="145"/>
      <c r="K231" s="145"/>
      <c r="L231" s="145"/>
      <c r="M231" s="145"/>
      <c r="N231" s="145"/>
      <c r="O231" s="145"/>
      <c r="P231" s="145"/>
      <c r="Q231" s="145"/>
      <c r="R231" s="145"/>
      <c r="S231" s="145"/>
      <c r="T231" s="145"/>
      <c r="U231" s="145"/>
      <c r="V231" s="145"/>
      <c r="W231" s="145"/>
      <c r="X231" s="145"/>
      <c r="Y231" s="145"/>
      <c r="Z231" s="145"/>
      <c r="AA231" s="145"/>
      <c r="AB231" s="145"/>
      <c r="AC231" s="145"/>
      <c r="AD231" s="145"/>
      <c r="AE231" s="145"/>
      <c r="AF231" s="145"/>
      <c r="AG231" s="145"/>
      <c r="AH231" s="145"/>
      <c r="AI231" s="145"/>
      <c r="AJ231" s="145"/>
      <c r="AK231" s="145"/>
      <c r="AL231" s="145"/>
      <c r="AM231" s="145"/>
      <c r="AN231" s="145"/>
      <c r="AO231" s="145"/>
      <c r="AP231" s="145"/>
      <c r="AQ231" s="145"/>
      <c r="AR231" s="145"/>
      <c r="AS231" s="145"/>
      <c r="AT231" s="145"/>
      <c r="AU231" s="145"/>
      <c r="AV231" s="145"/>
      <c r="AW231" s="145"/>
      <c r="AX231" s="145"/>
      <c r="AY231" s="145"/>
      <c r="AZ231" s="145"/>
      <c r="BA231" s="145"/>
      <c r="BB231" s="145"/>
      <c r="BC231" s="145"/>
      <c r="BD231" s="145"/>
      <c r="BE231" s="145"/>
      <c r="BF231" s="145"/>
      <c r="BG231" s="145"/>
      <c r="BH231" s="145"/>
      <c r="BI231" s="145"/>
      <c r="BJ231" s="145"/>
      <c r="BK231" s="145"/>
      <c r="BL231" s="145"/>
      <c r="BM231" s="145"/>
      <c r="BN231" s="145"/>
      <c r="BO231" s="145"/>
      <c r="BP231" s="145"/>
      <c r="BQ231" s="145"/>
      <c r="BR231" s="145"/>
      <c r="BS231" s="145"/>
      <c r="BT231" s="145"/>
      <c r="BU231" s="145"/>
      <c r="BV231" s="145"/>
      <c r="BW231" s="145"/>
      <c r="BX231" s="145"/>
      <c r="BY231" s="145"/>
      <c r="BZ231" s="145"/>
      <c r="CA231" s="145"/>
      <c r="CB231" s="145"/>
      <c r="CC231" s="145"/>
      <c r="CD231" s="145"/>
      <c r="CE231" s="145"/>
      <c r="CF231" s="145"/>
      <c r="CG231" s="145"/>
      <c r="CH231" s="145"/>
      <c r="CI231" s="145"/>
      <c r="CJ231" s="145"/>
      <c r="CK231" s="145"/>
      <c r="CL231" s="145"/>
      <c r="CM231" s="145"/>
      <c r="CN231" s="145"/>
      <c r="CO231" s="145"/>
      <c r="CP231" s="145"/>
      <c r="CQ231" s="145"/>
      <c r="CR231" s="145"/>
      <c r="CS231" s="145"/>
      <c r="CT231" s="145"/>
      <c r="CU231" s="145"/>
      <c r="CV231" s="145"/>
      <c r="CW231" s="145"/>
      <c r="CX231" s="145"/>
      <c r="CY231" s="145"/>
      <c r="CZ231" s="145"/>
      <c r="DA231" s="145"/>
      <c r="DB231" s="145"/>
      <c r="DC231" s="145"/>
      <c r="DD231" s="145"/>
      <c r="DE231" s="145"/>
      <c r="DF231" s="145"/>
      <c r="DG231" s="145"/>
      <c r="DH231" s="145"/>
      <c r="DI231" s="145"/>
      <c r="DJ231" s="145"/>
      <c r="DK231" s="145"/>
      <c r="DL231" s="145"/>
      <c r="DM231" s="145"/>
      <c r="DN231" s="145"/>
      <c r="DO231" s="145"/>
      <c r="DP231" s="145"/>
      <c r="DQ231" s="145"/>
      <c r="DR231" s="145"/>
      <c r="DS231" s="145"/>
      <c r="DT231" s="145"/>
      <c r="DU231" s="145"/>
      <c r="DV231" s="145"/>
      <c r="DW231" s="145"/>
      <c r="DX231" s="145"/>
      <c r="DY231" s="145"/>
      <c r="DZ231" s="145"/>
      <c r="EA231" s="145"/>
      <c r="EB231" s="145"/>
      <c r="EC231" s="145"/>
      <c r="ED231" s="145"/>
      <c r="EE231" s="145"/>
    </row>
    <row r="232" spans="1:135" ht="20.100000000000001" customHeight="1">
      <c r="A232" s="145"/>
      <c r="B232" s="223"/>
      <c r="C232" s="145"/>
      <c r="D232" s="145"/>
      <c r="E232" s="145"/>
      <c r="F232" s="145"/>
      <c r="G232" s="145"/>
      <c r="H232" s="145"/>
      <c r="I232" s="25"/>
      <c r="J232" s="145"/>
      <c r="K232" s="145"/>
      <c r="L232" s="145"/>
      <c r="M232" s="145"/>
      <c r="N232" s="145"/>
      <c r="O232" s="145"/>
      <c r="P232" s="145"/>
      <c r="Q232" s="145"/>
      <c r="R232" s="145"/>
      <c r="S232" s="145"/>
      <c r="T232" s="145"/>
      <c r="U232" s="145"/>
      <c r="V232" s="145"/>
      <c r="W232" s="145"/>
      <c r="X232" s="145"/>
      <c r="Y232" s="145"/>
      <c r="Z232" s="145"/>
      <c r="AA232" s="145"/>
      <c r="AB232" s="145"/>
      <c r="AC232" s="145"/>
      <c r="AD232" s="145"/>
      <c r="AE232" s="145"/>
      <c r="AF232" s="145"/>
      <c r="AG232" s="145"/>
      <c r="AH232" s="145"/>
      <c r="AI232" s="145"/>
      <c r="AJ232" s="145"/>
      <c r="AK232" s="145"/>
      <c r="AL232" s="145"/>
      <c r="AM232" s="145"/>
      <c r="AN232" s="145"/>
      <c r="AO232" s="145"/>
      <c r="AP232" s="145"/>
      <c r="AQ232" s="145"/>
      <c r="AR232" s="145"/>
      <c r="AS232" s="145"/>
      <c r="AT232" s="145"/>
      <c r="AU232" s="145"/>
      <c r="AV232" s="145"/>
      <c r="AW232" s="145"/>
      <c r="AX232" s="145"/>
      <c r="AY232" s="145"/>
      <c r="AZ232" s="145"/>
      <c r="BA232" s="145"/>
      <c r="BB232" s="145"/>
      <c r="BC232" s="145"/>
      <c r="BD232" s="145"/>
      <c r="BE232" s="145"/>
      <c r="BF232" s="145"/>
      <c r="BG232" s="145"/>
      <c r="BH232" s="145"/>
      <c r="BI232" s="145"/>
      <c r="BJ232" s="145"/>
      <c r="BK232" s="145"/>
      <c r="BL232" s="145"/>
      <c r="BM232" s="145"/>
      <c r="BN232" s="145"/>
      <c r="BO232" s="145"/>
      <c r="BP232" s="145"/>
      <c r="BQ232" s="145"/>
      <c r="BR232" s="145"/>
      <c r="BS232" s="145"/>
      <c r="BT232" s="145"/>
      <c r="BU232" s="145"/>
      <c r="BV232" s="145"/>
      <c r="BW232" s="145"/>
      <c r="BX232" s="145"/>
      <c r="BY232" s="145"/>
      <c r="BZ232" s="145"/>
      <c r="CA232" s="145"/>
      <c r="CB232" s="145"/>
      <c r="CC232" s="145"/>
      <c r="CD232" s="145"/>
      <c r="CE232" s="145"/>
      <c r="CF232" s="145"/>
      <c r="CG232" s="145"/>
      <c r="CH232" s="145"/>
      <c r="CI232" s="145"/>
      <c r="CJ232" s="145"/>
      <c r="CK232" s="145"/>
      <c r="CL232" s="145"/>
      <c r="CM232" s="145"/>
      <c r="CN232" s="145"/>
      <c r="CO232" s="145"/>
      <c r="CP232" s="145"/>
      <c r="CQ232" s="145"/>
      <c r="CR232" s="145"/>
      <c r="CS232" s="145"/>
      <c r="CT232" s="145"/>
      <c r="CU232" s="145"/>
      <c r="CV232" s="145"/>
      <c r="CW232" s="145"/>
      <c r="CX232" s="145"/>
      <c r="CY232" s="145"/>
      <c r="CZ232" s="145"/>
      <c r="DA232" s="145"/>
      <c r="DB232" s="145"/>
      <c r="DC232" s="145"/>
      <c r="DD232" s="145"/>
      <c r="DE232" s="145"/>
      <c r="DF232" s="145"/>
      <c r="DG232" s="145"/>
      <c r="DH232" s="145"/>
      <c r="DI232" s="145"/>
      <c r="DJ232" s="145"/>
      <c r="DK232" s="145"/>
      <c r="DL232" s="145"/>
      <c r="DM232" s="145"/>
      <c r="DN232" s="145"/>
      <c r="DO232" s="145"/>
      <c r="DP232" s="145"/>
      <c r="DQ232" s="145"/>
      <c r="DR232" s="145"/>
      <c r="DS232" s="145"/>
      <c r="DT232" s="145"/>
      <c r="DU232" s="145"/>
      <c r="DV232" s="145"/>
      <c r="DW232" s="145"/>
      <c r="DX232" s="145"/>
      <c r="DY232" s="145"/>
      <c r="DZ232" s="145"/>
      <c r="EA232" s="145"/>
      <c r="EB232" s="145"/>
      <c r="EC232" s="145"/>
      <c r="ED232" s="145"/>
      <c r="EE232" s="145"/>
    </row>
    <row r="233" spans="1:135" ht="20.100000000000001" customHeight="1">
      <c r="A233" s="145"/>
      <c r="B233" s="223"/>
      <c r="C233" s="145"/>
      <c r="D233" s="145"/>
      <c r="E233" s="145"/>
      <c r="F233" s="145"/>
      <c r="G233" s="145"/>
      <c r="H233" s="145"/>
      <c r="I233" s="2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  <c r="V233" s="145"/>
      <c r="W233" s="145"/>
      <c r="X233" s="145"/>
      <c r="Y233" s="145"/>
      <c r="Z233" s="145"/>
      <c r="AA233" s="145"/>
      <c r="AB233" s="145"/>
      <c r="AC233" s="145"/>
      <c r="AD233" s="145"/>
      <c r="AE233" s="145"/>
      <c r="AF233" s="145"/>
      <c r="AG233" s="145"/>
      <c r="AH233" s="145"/>
      <c r="AI233" s="145"/>
      <c r="AJ233" s="145"/>
      <c r="AK233" s="145"/>
      <c r="AL233" s="145"/>
      <c r="AM233" s="145"/>
      <c r="AN233" s="145"/>
      <c r="AO233" s="145"/>
      <c r="AP233" s="145"/>
      <c r="AQ233" s="145"/>
      <c r="AR233" s="145"/>
      <c r="AS233" s="145"/>
      <c r="AT233" s="145"/>
      <c r="AU233" s="145"/>
      <c r="AV233" s="145"/>
      <c r="AW233" s="145"/>
      <c r="AX233" s="145"/>
      <c r="AY233" s="145"/>
      <c r="AZ233" s="145"/>
      <c r="BA233" s="145"/>
      <c r="BB233" s="145"/>
      <c r="BC233" s="145"/>
      <c r="BD233" s="145"/>
      <c r="BE233" s="145"/>
      <c r="BF233" s="145"/>
      <c r="BG233" s="145"/>
      <c r="BH233" s="145"/>
      <c r="BI233" s="145"/>
      <c r="BJ233" s="145"/>
      <c r="BK233" s="145"/>
      <c r="BL233" s="145"/>
      <c r="BM233" s="145"/>
      <c r="BN233" s="145"/>
      <c r="BO233" s="145"/>
      <c r="BP233" s="145"/>
      <c r="BQ233" s="145"/>
      <c r="BR233" s="145"/>
      <c r="BS233" s="145"/>
      <c r="BT233" s="145"/>
      <c r="BU233" s="145"/>
      <c r="BV233" s="145"/>
      <c r="BW233" s="145"/>
      <c r="BX233" s="145"/>
      <c r="BY233" s="145"/>
      <c r="BZ233" s="145"/>
      <c r="CA233" s="145"/>
      <c r="CB233" s="145"/>
      <c r="CC233" s="145"/>
      <c r="CD233" s="145"/>
      <c r="CE233" s="145"/>
      <c r="CF233" s="145"/>
      <c r="CG233" s="145"/>
      <c r="CH233" s="145"/>
      <c r="CI233" s="145"/>
      <c r="CJ233" s="145"/>
      <c r="CK233" s="145"/>
      <c r="CL233" s="145"/>
      <c r="CM233" s="145"/>
      <c r="CN233" s="145"/>
      <c r="CO233" s="145"/>
      <c r="CP233" s="145"/>
      <c r="CQ233" s="145"/>
      <c r="CR233" s="145"/>
      <c r="CS233" s="145"/>
      <c r="CT233" s="145"/>
      <c r="CU233" s="145"/>
      <c r="CV233" s="145"/>
      <c r="CW233" s="145"/>
      <c r="CX233" s="145"/>
      <c r="CY233" s="145"/>
      <c r="CZ233" s="145"/>
      <c r="DA233" s="145"/>
      <c r="DB233" s="145"/>
      <c r="DC233" s="145"/>
      <c r="DD233" s="145"/>
      <c r="DE233" s="145"/>
      <c r="DF233" s="145"/>
      <c r="DG233" s="145"/>
      <c r="DH233" s="145"/>
      <c r="DI233" s="145"/>
      <c r="DJ233" s="145"/>
      <c r="DK233" s="145"/>
      <c r="DL233" s="145"/>
      <c r="DM233" s="145"/>
      <c r="DN233" s="145"/>
      <c r="DO233" s="145"/>
      <c r="DP233" s="145"/>
      <c r="DQ233" s="145"/>
      <c r="DR233" s="145"/>
      <c r="DS233" s="145"/>
      <c r="DT233" s="145"/>
      <c r="DU233" s="145"/>
      <c r="DV233" s="145"/>
      <c r="DW233" s="145"/>
      <c r="DX233" s="145"/>
      <c r="DY233" s="145"/>
      <c r="DZ233" s="145"/>
      <c r="EA233" s="145"/>
      <c r="EB233" s="145"/>
      <c r="EC233" s="145"/>
      <c r="ED233" s="145"/>
      <c r="EE233" s="145"/>
    </row>
    <row r="234" spans="1:135" ht="20.100000000000001" customHeight="1">
      <c r="A234" s="145"/>
      <c r="B234" s="223"/>
      <c r="C234" s="145"/>
      <c r="D234" s="145"/>
      <c r="E234" s="145"/>
      <c r="F234" s="145"/>
      <c r="G234" s="145"/>
      <c r="H234" s="145"/>
      <c r="I234" s="25"/>
      <c r="J234" s="145"/>
      <c r="K234" s="145"/>
      <c r="L234" s="145"/>
      <c r="M234" s="145"/>
      <c r="N234" s="145"/>
      <c r="O234" s="145"/>
      <c r="P234" s="145"/>
      <c r="Q234" s="145"/>
      <c r="R234" s="145"/>
      <c r="S234" s="145"/>
      <c r="T234" s="145"/>
      <c r="U234" s="145"/>
      <c r="V234" s="145"/>
      <c r="W234" s="145"/>
      <c r="X234" s="145"/>
      <c r="Y234" s="145"/>
      <c r="Z234" s="145"/>
      <c r="AA234" s="145"/>
      <c r="AB234" s="145"/>
      <c r="AC234" s="145"/>
      <c r="AD234" s="145"/>
      <c r="AE234" s="145"/>
      <c r="AF234" s="145"/>
      <c r="AG234" s="145"/>
      <c r="AH234" s="145"/>
      <c r="AI234" s="145"/>
      <c r="AJ234" s="145"/>
      <c r="AK234" s="145"/>
      <c r="AL234" s="145"/>
      <c r="AM234" s="145"/>
      <c r="AN234" s="145"/>
      <c r="AO234" s="145"/>
      <c r="AP234" s="145"/>
      <c r="AQ234" s="145"/>
      <c r="AR234" s="145"/>
      <c r="AS234" s="145"/>
      <c r="AT234" s="145"/>
      <c r="AU234" s="145"/>
      <c r="AV234" s="145"/>
      <c r="AW234" s="145"/>
      <c r="AX234" s="145"/>
      <c r="AY234" s="145"/>
      <c r="AZ234" s="145"/>
      <c r="BA234" s="145"/>
      <c r="BB234" s="145"/>
      <c r="BC234" s="145"/>
      <c r="BD234" s="145"/>
      <c r="BE234" s="145"/>
      <c r="BF234" s="145"/>
      <c r="BG234" s="145"/>
      <c r="BH234" s="145"/>
      <c r="BI234" s="145"/>
      <c r="BJ234" s="145"/>
      <c r="BK234" s="145"/>
      <c r="BL234" s="145"/>
      <c r="BM234" s="145"/>
      <c r="BN234" s="145"/>
      <c r="BO234" s="145"/>
      <c r="BP234" s="145"/>
      <c r="BQ234" s="145"/>
      <c r="BR234" s="145"/>
      <c r="BS234" s="145"/>
      <c r="BT234" s="145"/>
      <c r="BU234" s="145"/>
      <c r="BV234" s="145"/>
      <c r="BW234" s="145"/>
      <c r="BX234" s="145"/>
      <c r="BY234" s="145"/>
      <c r="BZ234" s="145"/>
      <c r="CA234" s="145"/>
      <c r="CB234" s="145"/>
      <c r="CC234" s="145"/>
      <c r="CD234" s="145"/>
      <c r="CE234" s="145"/>
      <c r="CF234" s="145"/>
      <c r="CG234" s="145"/>
      <c r="CH234" s="145"/>
      <c r="CI234" s="145"/>
      <c r="CJ234" s="145"/>
      <c r="CK234" s="145"/>
      <c r="CL234" s="145"/>
      <c r="CM234" s="145"/>
      <c r="CN234" s="145"/>
      <c r="CO234" s="145"/>
      <c r="CP234" s="145"/>
      <c r="CQ234" s="145"/>
      <c r="CR234" s="145"/>
      <c r="CS234" s="145"/>
      <c r="CT234" s="145"/>
      <c r="CU234" s="145"/>
      <c r="CV234" s="145"/>
      <c r="CW234" s="145"/>
      <c r="CX234" s="145"/>
      <c r="CY234" s="145"/>
      <c r="CZ234" s="145"/>
      <c r="DA234" s="145"/>
      <c r="DB234" s="145"/>
      <c r="DC234" s="145"/>
      <c r="DD234" s="145"/>
      <c r="DE234" s="145"/>
      <c r="DF234" s="145"/>
      <c r="DG234" s="145"/>
      <c r="DH234" s="145"/>
      <c r="DI234" s="145"/>
      <c r="DJ234" s="145"/>
      <c r="DK234" s="145"/>
      <c r="DL234" s="145"/>
      <c r="DM234" s="145"/>
      <c r="DN234" s="145"/>
      <c r="DO234" s="145"/>
      <c r="DP234" s="145"/>
      <c r="DQ234" s="145"/>
      <c r="DR234" s="145"/>
      <c r="DS234" s="145"/>
      <c r="DT234" s="145"/>
      <c r="DU234" s="145"/>
      <c r="DV234" s="145"/>
      <c r="DW234" s="145"/>
      <c r="DX234" s="145"/>
      <c r="DY234" s="145"/>
      <c r="DZ234" s="145"/>
      <c r="EA234" s="145"/>
      <c r="EB234" s="145"/>
      <c r="EC234" s="145"/>
      <c r="ED234" s="145"/>
      <c r="EE234" s="145"/>
    </row>
    <row r="235" spans="1:135" ht="20.100000000000001" customHeight="1">
      <c r="A235" s="145"/>
      <c r="B235" s="223"/>
      <c r="C235" s="145"/>
      <c r="D235" s="145"/>
      <c r="E235" s="145"/>
      <c r="F235" s="145"/>
      <c r="G235" s="145"/>
      <c r="H235" s="145"/>
      <c r="I235" s="25"/>
      <c r="J235" s="145"/>
      <c r="K235" s="145"/>
      <c r="L235" s="145"/>
      <c r="M235" s="145"/>
      <c r="N235" s="145"/>
      <c r="O235" s="145"/>
      <c r="P235" s="145"/>
      <c r="Q235" s="145"/>
      <c r="R235" s="145"/>
      <c r="S235" s="145"/>
      <c r="T235" s="145"/>
      <c r="U235" s="145"/>
      <c r="V235" s="145"/>
      <c r="W235" s="145"/>
      <c r="X235" s="145"/>
      <c r="Y235" s="145"/>
      <c r="Z235" s="145"/>
      <c r="AA235" s="145"/>
      <c r="AB235" s="145"/>
      <c r="AC235" s="145"/>
      <c r="AD235" s="145"/>
      <c r="AE235" s="145"/>
      <c r="AF235" s="145"/>
      <c r="AG235" s="145"/>
      <c r="AH235" s="145"/>
      <c r="AI235" s="145"/>
      <c r="AJ235" s="145"/>
      <c r="AK235" s="145"/>
      <c r="AL235" s="145"/>
      <c r="AM235" s="145"/>
      <c r="AN235" s="145"/>
      <c r="AO235" s="145"/>
      <c r="AP235" s="145"/>
      <c r="AQ235" s="145"/>
      <c r="AR235" s="145"/>
      <c r="AS235" s="145"/>
      <c r="AT235" s="145"/>
      <c r="AU235" s="145"/>
      <c r="AV235" s="145"/>
      <c r="AW235" s="145"/>
      <c r="AX235" s="145"/>
      <c r="AY235" s="145"/>
      <c r="AZ235" s="145"/>
      <c r="BA235" s="145"/>
      <c r="BB235" s="145"/>
      <c r="BC235" s="145"/>
      <c r="BD235" s="145"/>
      <c r="BE235" s="145"/>
      <c r="BF235" s="145"/>
      <c r="BG235" s="145"/>
      <c r="BH235" s="145"/>
      <c r="BI235" s="145"/>
      <c r="BJ235" s="145"/>
      <c r="BK235" s="145"/>
      <c r="BL235" s="145"/>
      <c r="BM235" s="145"/>
      <c r="BN235" s="145"/>
      <c r="BO235" s="145"/>
      <c r="BP235" s="145"/>
      <c r="BQ235" s="145"/>
      <c r="BR235" s="145"/>
      <c r="BS235" s="145"/>
      <c r="BT235" s="145"/>
      <c r="BU235" s="145"/>
      <c r="BV235" s="145"/>
      <c r="BW235" s="145"/>
      <c r="BX235" s="145"/>
      <c r="BY235" s="145"/>
      <c r="BZ235" s="145"/>
      <c r="CA235" s="145"/>
      <c r="CB235" s="145"/>
      <c r="CC235" s="145"/>
      <c r="CD235" s="145"/>
      <c r="CE235" s="145"/>
      <c r="CF235" s="145"/>
      <c r="CG235" s="145"/>
      <c r="CH235" s="145"/>
      <c r="CI235" s="145"/>
      <c r="CJ235" s="145"/>
      <c r="CK235" s="145"/>
      <c r="CL235" s="145"/>
      <c r="CM235" s="145"/>
      <c r="CN235" s="145"/>
      <c r="CO235" s="145"/>
      <c r="CP235" s="145"/>
      <c r="CQ235" s="145"/>
      <c r="CR235" s="145"/>
      <c r="CS235" s="145"/>
      <c r="CT235" s="145"/>
      <c r="CU235" s="145"/>
      <c r="CV235" s="145"/>
      <c r="CW235" s="145"/>
      <c r="CX235" s="145"/>
      <c r="CY235" s="145"/>
      <c r="CZ235" s="145"/>
      <c r="DA235" s="145"/>
      <c r="DB235" s="145"/>
      <c r="DC235" s="145"/>
      <c r="DD235" s="145"/>
      <c r="DE235" s="145"/>
      <c r="DF235" s="145"/>
      <c r="DG235" s="145"/>
      <c r="DH235" s="145"/>
      <c r="DI235" s="145"/>
      <c r="DJ235" s="145"/>
      <c r="DK235" s="145"/>
      <c r="DL235" s="145"/>
      <c r="DM235" s="145"/>
      <c r="DN235" s="145"/>
      <c r="DO235" s="145"/>
      <c r="DP235" s="145"/>
      <c r="DQ235" s="145"/>
      <c r="DR235" s="145"/>
      <c r="DS235" s="145"/>
      <c r="DT235" s="145"/>
      <c r="DU235" s="145"/>
      <c r="DV235" s="145"/>
      <c r="DW235" s="145"/>
      <c r="DX235" s="145"/>
      <c r="DY235" s="145"/>
      <c r="DZ235" s="145"/>
      <c r="EA235" s="145"/>
      <c r="EB235" s="145"/>
      <c r="EC235" s="145"/>
      <c r="ED235" s="145"/>
      <c r="EE235" s="145"/>
    </row>
    <row r="236" spans="1:135" ht="20.100000000000001" customHeight="1">
      <c r="A236" s="145"/>
      <c r="B236" s="223"/>
      <c r="C236" s="145"/>
      <c r="D236" s="145"/>
      <c r="E236" s="145"/>
      <c r="F236" s="145"/>
      <c r="G236" s="145"/>
      <c r="H236" s="145"/>
      <c r="I236" s="25"/>
      <c r="J236" s="145"/>
      <c r="K236" s="145"/>
      <c r="L236" s="145"/>
      <c r="M236" s="145"/>
      <c r="N236" s="145"/>
      <c r="O236" s="145"/>
      <c r="P236" s="145"/>
      <c r="Q236" s="145"/>
      <c r="R236" s="145"/>
      <c r="S236" s="145"/>
      <c r="T236" s="145"/>
      <c r="U236" s="145"/>
      <c r="V236" s="145"/>
      <c r="W236" s="145"/>
      <c r="X236" s="145"/>
      <c r="Y236" s="145"/>
      <c r="Z236" s="145"/>
      <c r="AA236" s="145"/>
      <c r="AB236" s="145"/>
      <c r="AC236" s="145"/>
      <c r="AD236" s="145"/>
      <c r="AE236" s="145"/>
      <c r="AF236" s="145"/>
      <c r="AG236" s="145"/>
      <c r="AH236" s="145"/>
      <c r="AI236" s="145"/>
      <c r="AJ236" s="145"/>
      <c r="AK236" s="145"/>
      <c r="AL236" s="145"/>
      <c r="AM236" s="145"/>
      <c r="AN236" s="145"/>
      <c r="AO236" s="145"/>
      <c r="AP236" s="145"/>
      <c r="AQ236" s="145"/>
      <c r="AR236" s="145"/>
      <c r="AS236" s="145"/>
      <c r="AT236" s="145"/>
      <c r="AU236" s="145"/>
      <c r="AV236" s="145"/>
      <c r="AW236" s="145"/>
      <c r="AX236" s="145"/>
      <c r="AY236" s="145"/>
      <c r="AZ236" s="145"/>
      <c r="BA236" s="145"/>
      <c r="BB236" s="145"/>
      <c r="BC236" s="145"/>
      <c r="BD236" s="145"/>
      <c r="BE236" s="145"/>
      <c r="BF236" s="145"/>
      <c r="BG236" s="145"/>
      <c r="BH236" s="145"/>
      <c r="BI236" s="145"/>
      <c r="BJ236" s="145"/>
      <c r="BK236" s="145"/>
      <c r="BL236" s="145"/>
      <c r="BM236" s="145"/>
      <c r="BN236" s="145"/>
      <c r="BO236" s="145"/>
      <c r="BP236" s="145"/>
      <c r="BQ236" s="145"/>
      <c r="BR236" s="145"/>
      <c r="BS236" s="145"/>
      <c r="BT236" s="145"/>
      <c r="BU236" s="145"/>
      <c r="BV236" s="145"/>
      <c r="BW236" s="145"/>
      <c r="BX236" s="145"/>
      <c r="BY236" s="145"/>
      <c r="BZ236" s="145"/>
      <c r="CA236" s="145"/>
      <c r="CB236" s="145"/>
      <c r="CC236" s="145"/>
      <c r="CD236" s="145"/>
      <c r="CE236" s="145"/>
      <c r="CF236" s="145"/>
      <c r="CG236" s="145"/>
      <c r="CH236" s="145"/>
      <c r="CI236" s="145"/>
      <c r="CJ236" s="145"/>
      <c r="CK236" s="145"/>
      <c r="CL236" s="145"/>
      <c r="CM236" s="145"/>
      <c r="CN236" s="145"/>
      <c r="CO236" s="145"/>
      <c r="CP236" s="145"/>
      <c r="CQ236" s="145"/>
      <c r="CR236" s="145"/>
      <c r="CS236" s="145"/>
      <c r="CT236" s="145"/>
      <c r="CU236" s="145"/>
      <c r="CV236" s="145"/>
      <c r="CW236" s="145"/>
      <c r="CX236" s="145"/>
      <c r="CY236" s="145"/>
      <c r="CZ236" s="145"/>
      <c r="DA236" s="145"/>
      <c r="DB236" s="145"/>
      <c r="DC236" s="145"/>
      <c r="DD236" s="145"/>
      <c r="DE236" s="145"/>
      <c r="DF236" s="145"/>
      <c r="DG236" s="145"/>
      <c r="DH236" s="145"/>
      <c r="DI236" s="145"/>
      <c r="DJ236" s="145"/>
      <c r="DK236" s="145"/>
      <c r="DL236" s="145"/>
      <c r="DM236" s="145"/>
      <c r="DN236" s="145"/>
      <c r="DO236" s="145"/>
      <c r="DP236" s="145"/>
      <c r="DQ236" s="145"/>
      <c r="DR236" s="145"/>
      <c r="DS236" s="145"/>
      <c r="DT236" s="145"/>
      <c r="DU236" s="145"/>
      <c r="DV236" s="145"/>
      <c r="DW236" s="145"/>
      <c r="DX236" s="145"/>
      <c r="DY236" s="145"/>
      <c r="DZ236" s="145"/>
      <c r="EA236" s="145"/>
      <c r="EB236" s="145"/>
      <c r="EC236" s="145"/>
      <c r="ED236" s="145"/>
      <c r="EE236" s="145"/>
    </row>
    <row r="237" spans="1:135" ht="20.100000000000001" customHeight="1">
      <c r="A237" s="145"/>
      <c r="B237" s="223"/>
      <c r="C237" s="145"/>
      <c r="D237" s="145"/>
      <c r="E237" s="145"/>
      <c r="F237" s="145"/>
      <c r="G237" s="145"/>
      <c r="H237" s="145"/>
      <c r="I237" s="25"/>
      <c r="J237" s="145"/>
      <c r="K237" s="145"/>
      <c r="L237" s="145"/>
      <c r="M237" s="145"/>
      <c r="N237" s="145"/>
      <c r="O237" s="145"/>
      <c r="P237" s="145"/>
      <c r="Q237" s="145"/>
      <c r="R237" s="145"/>
      <c r="S237" s="145"/>
      <c r="T237" s="145"/>
      <c r="U237" s="145"/>
      <c r="V237" s="145"/>
      <c r="W237" s="145"/>
      <c r="X237" s="145"/>
      <c r="Y237" s="145"/>
      <c r="Z237" s="145"/>
      <c r="AA237" s="145"/>
      <c r="AB237" s="145"/>
      <c r="AC237" s="145"/>
      <c r="AD237" s="145"/>
      <c r="AE237" s="145"/>
      <c r="AF237" s="145"/>
      <c r="AG237" s="145"/>
      <c r="AH237" s="145"/>
      <c r="AI237" s="145"/>
      <c r="AJ237" s="145"/>
      <c r="AK237" s="145"/>
      <c r="AL237" s="145"/>
      <c r="AM237" s="145"/>
      <c r="AN237" s="145"/>
      <c r="AO237" s="145"/>
      <c r="AP237" s="145"/>
      <c r="AQ237" s="145"/>
      <c r="AR237" s="145"/>
      <c r="AS237" s="145"/>
      <c r="AT237" s="145"/>
      <c r="AU237" s="145"/>
      <c r="AV237" s="145"/>
      <c r="AW237" s="145"/>
      <c r="AX237" s="145"/>
      <c r="AY237" s="145"/>
      <c r="AZ237" s="145"/>
      <c r="BA237" s="145"/>
      <c r="BB237" s="145"/>
      <c r="BC237" s="145"/>
      <c r="BD237" s="145"/>
      <c r="BE237" s="145"/>
      <c r="BF237" s="145"/>
      <c r="BG237" s="145"/>
      <c r="BH237" s="145"/>
      <c r="BI237" s="145"/>
      <c r="BJ237" s="145"/>
      <c r="BK237" s="145"/>
      <c r="BL237" s="145"/>
      <c r="BM237" s="145"/>
      <c r="BN237" s="145"/>
      <c r="BO237" s="145"/>
      <c r="BP237" s="145"/>
      <c r="BQ237" s="145"/>
      <c r="BR237" s="145"/>
      <c r="BS237" s="145"/>
      <c r="BT237" s="145"/>
      <c r="BU237" s="145"/>
      <c r="BV237" s="145"/>
      <c r="BW237" s="145"/>
      <c r="BX237" s="145"/>
      <c r="BY237" s="145"/>
      <c r="BZ237" s="145"/>
      <c r="CA237" s="145"/>
      <c r="CB237" s="145"/>
      <c r="CC237" s="145"/>
      <c r="CD237" s="145"/>
      <c r="CE237" s="145"/>
      <c r="CF237" s="145"/>
      <c r="CG237" s="145"/>
      <c r="CH237" s="145"/>
      <c r="CI237" s="145"/>
      <c r="CJ237" s="145"/>
      <c r="CK237" s="145"/>
      <c r="CL237" s="145"/>
      <c r="CM237" s="145"/>
      <c r="CN237" s="145"/>
      <c r="CO237" s="145"/>
      <c r="CP237" s="145"/>
      <c r="CQ237" s="145"/>
      <c r="CR237" s="145"/>
      <c r="CS237" s="145"/>
      <c r="CT237" s="145"/>
      <c r="CU237" s="145"/>
      <c r="CV237" s="145"/>
      <c r="CW237" s="145"/>
      <c r="CX237" s="145"/>
      <c r="CY237" s="145"/>
      <c r="CZ237" s="145"/>
      <c r="DA237" s="145"/>
      <c r="DB237" s="145"/>
      <c r="DC237" s="145"/>
      <c r="DD237" s="145"/>
      <c r="DE237" s="145"/>
      <c r="DF237" s="145"/>
      <c r="DG237" s="145"/>
      <c r="DH237" s="145"/>
      <c r="DI237" s="145"/>
      <c r="DJ237" s="145"/>
      <c r="DK237" s="145"/>
      <c r="DL237" s="145"/>
      <c r="DM237" s="145"/>
      <c r="DN237" s="145"/>
      <c r="DO237" s="145"/>
      <c r="DP237" s="145"/>
      <c r="DQ237" s="145"/>
      <c r="DR237" s="145"/>
      <c r="DS237" s="145"/>
      <c r="DT237" s="145"/>
      <c r="DU237" s="145"/>
      <c r="DV237" s="145"/>
      <c r="DW237" s="145"/>
      <c r="DX237" s="145"/>
      <c r="DY237" s="145"/>
      <c r="DZ237" s="145"/>
      <c r="EA237" s="145"/>
      <c r="EB237" s="145"/>
      <c r="EC237" s="145"/>
      <c r="ED237" s="145"/>
      <c r="EE237" s="145"/>
    </row>
    <row r="238" spans="1:135" ht="20.100000000000001" customHeight="1">
      <c r="A238" s="145"/>
      <c r="B238" s="223"/>
      <c r="C238" s="145"/>
      <c r="D238" s="145"/>
      <c r="E238" s="145"/>
      <c r="F238" s="145"/>
      <c r="G238" s="145"/>
      <c r="H238" s="145"/>
      <c r="I238" s="25"/>
      <c r="J238" s="145"/>
      <c r="K238" s="145"/>
      <c r="L238" s="145"/>
      <c r="M238" s="145"/>
      <c r="N238" s="145"/>
      <c r="O238" s="145"/>
      <c r="P238" s="145"/>
      <c r="Q238" s="145"/>
      <c r="R238" s="145"/>
      <c r="S238" s="145"/>
      <c r="T238" s="145"/>
      <c r="U238" s="145"/>
      <c r="V238" s="145"/>
      <c r="W238" s="145"/>
      <c r="X238" s="145"/>
      <c r="Y238" s="145"/>
      <c r="Z238" s="145"/>
      <c r="AA238" s="145"/>
      <c r="AB238" s="145"/>
      <c r="AC238" s="145"/>
      <c r="AD238" s="145"/>
      <c r="AE238" s="145"/>
      <c r="AF238" s="145"/>
      <c r="AG238" s="145"/>
      <c r="AH238" s="145"/>
      <c r="AI238" s="145"/>
      <c r="AJ238" s="145"/>
      <c r="AK238" s="145"/>
      <c r="AL238" s="145"/>
      <c r="AM238" s="145"/>
      <c r="AN238" s="145"/>
      <c r="AO238" s="145"/>
      <c r="AP238" s="145"/>
      <c r="AQ238" s="145"/>
      <c r="AR238" s="145"/>
      <c r="AS238" s="145"/>
      <c r="AT238" s="145"/>
      <c r="AU238" s="145"/>
      <c r="AV238" s="145"/>
      <c r="AW238" s="145"/>
      <c r="AX238" s="145"/>
      <c r="AY238" s="145"/>
      <c r="AZ238" s="145"/>
      <c r="BA238" s="145"/>
      <c r="BB238" s="145"/>
      <c r="BC238" s="145"/>
      <c r="BD238" s="145"/>
      <c r="BE238" s="145"/>
      <c r="BF238" s="145"/>
      <c r="BG238" s="145"/>
      <c r="BH238" s="145"/>
      <c r="BI238" s="145"/>
      <c r="BJ238" s="145"/>
      <c r="BK238" s="145"/>
      <c r="BL238" s="145"/>
      <c r="BM238" s="145"/>
      <c r="BN238" s="145"/>
      <c r="BO238" s="145"/>
      <c r="BP238" s="145"/>
      <c r="BQ238" s="145"/>
      <c r="BR238" s="145"/>
      <c r="BS238" s="145"/>
      <c r="BT238" s="145"/>
      <c r="BU238" s="145"/>
      <c r="BV238" s="145"/>
      <c r="BW238" s="145"/>
      <c r="BX238" s="145"/>
      <c r="BY238" s="145"/>
      <c r="BZ238" s="145"/>
      <c r="CA238" s="145"/>
      <c r="CB238" s="145"/>
      <c r="CC238" s="145"/>
      <c r="CD238" s="145"/>
      <c r="CE238" s="145"/>
      <c r="CF238" s="145"/>
      <c r="CG238" s="145"/>
      <c r="CH238" s="145"/>
      <c r="CI238" s="145"/>
      <c r="CJ238" s="145"/>
      <c r="CK238" s="145"/>
      <c r="CL238" s="145"/>
      <c r="CM238" s="145"/>
      <c r="CN238" s="145"/>
      <c r="CO238" s="145"/>
      <c r="CP238" s="145"/>
      <c r="CQ238" s="145"/>
      <c r="CR238" s="145"/>
      <c r="CS238" s="145"/>
      <c r="CT238" s="145"/>
      <c r="CU238" s="145"/>
      <c r="CV238" s="145"/>
      <c r="CW238" s="145"/>
      <c r="CX238" s="145"/>
      <c r="CY238" s="145"/>
      <c r="CZ238" s="145"/>
      <c r="DA238" s="145"/>
      <c r="DB238" s="145"/>
      <c r="DC238" s="145"/>
      <c r="DD238" s="145"/>
      <c r="DE238" s="145"/>
      <c r="DF238" s="145"/>
      <c r="DG238" s="145"/>
      <c r="DH238" s="145"/>
      <c r="DI238" s="145"/>
      <c r="DJ238" s="145"/>
      <c r="DK238" s="145"/>
      <c r="DL238" s="145"/>
      <c r="DM238" s="145"/>
      <c r="DN238" s="145"/>
      <c r="DO238" s="145"/>
      <c r="DP238" s="145"/>
      <c r="DQ238" s="145"/>
      <c r="DR238" s="145"/>
      <c r="DS238" s="145"/>
      <c r="DT238" s="145"/>
      <c r="DU238" s="145"/>
      <c r="DV238" s="145"/>
      <c r="DW238" s="145"/>
      <c r="DX238" s="145"/>
      <c r="DY238" s="145"/>
      <c r="DZ238" s="145"/>
      <c r="EA238" s="145"/>
      <c r="EB238" s="145"/>
      <c r="EC238" s="145"/>
      <c r="ED238" s="145"/>
      <c r="EE238" s="145"/>
    </row>
    <row r="239" spans="1:135" ht="20.100000000000001" customHeight="1">
      <c r="A239" s="145"/>
      <c r="B239" s="223"/>
      <c r="C239" s="145"/>
      <c r="D239" s="145"/>
      <c r="E239" s="145"/>
      <c r="F239" s="145"/>
      <c r="G239" s="145"/>
      <c r="H239" s="145"/>
      <c r="I239" s="25"/>
      <c r="J239" s="145"/>
      <c r="K239" s="145"/>
      <c r="L239" s="145"/>
      <c r="M239" s="145"/>
      <c r="N239" s="145"/>
      <c r="O239" s="145"/>
      <c r="P239" s="145"/>
      <c r="Q239" s="145"/>
      <c r="R239" s="145"/>
      <c r="S239" s="145"/>
      <c r="T239" s="145"/>
      <c r="U239" s="145"/>
      <c r="V239" s="145"/>
      <c r="W239" s="145"/>
      <c r="X239" s="145"/>
      <c r="Y239" s="145"/>
      <c r="Z239" s="145"/>
      <c r="AA239" s="145"/>
      <c r="AB239" s="145"/>
      <c r="AC239" s="145"/>
      <c r="AD239" s="145"/>
      <c r="AE239" s="145"/>
      <c r="AF239" s="145"/>
      <c r="AG239" s="145"/>
      <c r="AH239" s="145"/>
      <c r="AI239" s="145"/>
      <c r="AJ239" s="145"/>
      <c r="AK239" s="145"/>
      <c r="AL239" s="145"/>
      <c r="AM239" s="145"/>
      <c r="AN239" s="145"/>
      <c r="AO239" s="145"/>
      <c r="AP239" s="145"/>
      <c r="AQ239" s="145"/>
      <c r="AR239" s="145"/>
      <c r="AS239" s="145"/>
      <c r="AT239" s="145"/>
      <c r="AU239" s="145"/>
      <c r="AV239" s="145"/>
      <c r="AW239" s="145"/>
      <c r="AX239" s="145"/>
      <c r="AY239" s="145"/>
      <c r="AZ239" s="145"/>
      <c r="BA239" s="145"/>
      <c r="BB239" s="145"/>
      <c r="BC239" s="145"/>
      <c r="BD239" s="145"/>
      <c r="BE239" s="145"/>
      <c r="BF239" s="145"/>
      <c r="BG239" s="145"/>
      <c r="BH239" s="145"/>
      <c r="BI239" s="145"/>
      <c r="BJ239" s="145"/>
      <c r="BK239" s="145"/>
      <c r="BL239" s="145"/>
      <c r="BM239" s="145"/>
      <c r="BN239" s="145"/>
      <c r="BO239" s="145"/>
      <c r="BP239" s="145"/>
      <c r="BQ239" s="145"/>
      <c r="BR239" s="145"/>
      <c r="BS239" s="145"/>
      <c r="BT239" s="145"/>
      <c r="BU239" s="145"/>
      <c r="BV239" s="145"/>
      <c r="BW239" s="145"/>
      <c r="BX239" s="145"/>
      <c r="BY239" s="145"/>
      <c r="BZ239" s="145"/>
      <c r="CA239" s="145"/>
      <c r="CB239" s="145"/>
      <c r="CC239" s="145"/>
      <c r="CD239" s="145"/>
      <c r="CE239" s="145"/>
      <c r="CF239" s="145"/>
      <c r="CG239" s="145"/>
      <c r="CH239" s="145"/>
      <c r="CI239" s="145"/>
      <c r="CJ239" s="145"/>
      <c r="CK239" s="145"/>
      <c r="CL239" s="145"/>
      <c r="CM239" s="145"/>
      <c r="CN239" s="145"/>
      <c r="CO239" s="145"/>
      <c r="CP239" s="145"/>
      <c r="CQ239" s="145"/>
      <c r="CR239" s="145"/>
      <c r="CS239" s="145"/>
      <c r="CT239" s="145"/>
      <c r="CU239" s="145"/>
      <c r="CV239" s="145"/>
      <c r="CW239" s="145"/>
      <c r="CX239" s="145"/>
      <c r="CY239" s="145"/>
      <c r="CZ239" s="145"/>
      <c r="DA239" s="145"/>
      <c r="DB239" s="145"/>
      <c r="DC239" s="145"/>
      <c r="DD239" s="145"/>
      <c r="DE239" s="145"/>
      <c r="DF239" s="145"/>
      <c r="DG239" s="145"/>
      <c r="DH239" s="145"/>
      <c r="DI239" s="145"/>
      <c r="DJ239" s="145"/>
      <c r="DK239" s="145"/>
      <c r="DL239" s="145"/>
      <c r="DM239" s="145"/>
      <c r="DN239" s="145"/>
      <c r="DO239" s="145"/>
      <c r="DP239" s="145"/>
      <c r="DQ239" s="145"/>
      <c r="DR239" s="145"/>
      <c r="DS239" s="145"/>
      <c r="DT239" s="145"/>
      <c r="DU239" s="145"/>
      <c r="DV239" s="145"/>
      <c r="DW239" s="145"/>
      <c r="DX239" s="145"/>
      <c r="DY239" s="145"/>
      <c r="DZ239" s="145"/>
      <c r="EA239" s="145"/>
      <c r="EB239" s="145"/>
      <c r="EC239" s="145"/>
      <c r="ED239" s="145"/>
      <c r="EE239" s="145"/>
    </row>
    <row r="240" spans="1:135" ht="20.100000000000001" customHeight="1">
      <c r="A240" s="145"/>
      <c r="B240" s="223"/>
      <c r="C240" s="145"/>
      <c r="D240" s="145"/>
      <c r="E240" s="145"/>
      <c r="F240" s="145"/>
      <c r="G240" s="145"/>
      <c r="H240" s="145"/>
      <c r="I240" s="25"/>
      <c r="J240" s="145"/>
      <c r="K240" s="145"/>
      <c r="L240" s="145"/>
      <c r="M240" s="145"/>
      <c r="N240" s="145"/>
      <c r="O240" s="145"/>
      <c r="P240" s="145"/>
      <c r="Q240" s="145"/>
      <c r="R240" s="145"/>
      <c r="S240" s="145"/>
      <c r="T240" s="145"/>
      <c r="U240" s="145"/>
      <c r="V240" s="145"/>
      <c r="W240" s="145"/>
      <c r="X240" s="145"/>
      <c r="Y240" s="145"/>
      <c r="Z240" s="145"/>
      <c r="AA240" s="145"/>
      <c r="AB240" s="145"/>
      <c r="AC240" s="145"/>
      <c r="AD240" s="145"/>
      <c r="AE240" s="145"/>
      <c r="AF240" s="145"/>
      <c r="AG240" s="145"/>
      <c r="AH240" s="145"/>
      <c r="AI240" s="145"/>
      <c r="AJ240" s="145"/>
      <c r="AK240" s="145"/>
      <c r="AL240" s="145"/>
      <c r="AM240" s="145"/>
      <c r="AN240" s="145"/>
      <c r="AO240" s="145"/>
      <c r="AP240" s="145"/>
      <c r="AQ240" s="145"/>
      <c r="AR240" s="145"/>
      <c r="AS240" s="145"/>
      <c r="AT240" s="145"/>
      <c r="AU240" s="145"/>
      <c r="AV240" s="145"/>
      <c r="AW240" s="145"/>
      <c r="AX240" s="145"/>
      <c r="AY240" s="145"/>
      <c r="AZ240" s="145"/>
      <c r="BA240" s="145"/>
      <c r="BB240" s="145"/>
      <c r="BC240" s="145"/>
      <c r="BD240" s="145"/>
      <c r="BE240" s="145"/>
      <c r="BF240" s="145"/>
      <c r="BG240" s="145"/>
      <c r="BH240" s="145"/>
      <c r="BI240" s="145"/>
      <c r="BJ240" s="145"/>
      <c r="BK240" s="145"/>
      <c r="BL240" s="145"/>
      <c r="BM240" s="145"/>
      <c r="BN240" s="145"/>
      <c r="BO240" s="145"/>
      <c r="BP240" s="145"/>
      <c r="BQ240" s="145"/>
      <c r="BR240" s="145"/>
      <c r="BS240" s="145"/>
      <c r="BT240" s="145"/>
      <c r="BU240" s="145"/>
      <c r="BV240" s="145"/>
      <c r="BW240" s="145"/>
      <c r="BX240" s="145"/>
      <c r="BY240" s="145"/>
      <c r="BZ240" s="145"/>
      <c r="CA240" s="145"/>
      <c r="CB240" s="145"/>
      <c r="CC240" s="145"/>
      <c r="CD240" s="145"/>
      <c r="CE240" s="145"/>
      <c r="CF240" s="145"/>
      <c r="CG240" s="145"/>
      <c r="CH240" s="145"/>
      <c r="CI240" s="145"/>
      <c r="CJ240" s="145"/>
      <c r="CK240" s="145"/>
      <c r="CL240" s="145"/>
      <c r="CM240" s="145"/>
      <c r="CN240" s="145"/>
      <c r="CO240" s="145"/>
      <c r="CP240" s="145"/>
      <c r="CQ240" s="145"/>
      <c r="CR240" s="145"/>
      <c r="CS240" s="145"/>
      <c r="CT240" s="145"/>
      <c r="CU240" s="145"/>
      <c r="CV240" s="145"/>
      <c r="CW240" s="145"/>
      <c r="CX240" s="145"/>
      <c r="CY240" s="145"/>
      <c r="CZ240" s="145"/>
      <c r="DA240" s="145"/>
      <c r="DB240" s="145"/>
      <c r="DC240" s="145"/>
      <c r="DD240" s="145"/>
      <c r="DE240" s="145"/>
      <c r="DF240" s="145"/>
      <c r="DG240" s="145"/>
      <c r="DH240" s="145"/>
      <c r="DI240" s="145"/>
      <c r="DJ240" s="145"/>
      <c r="DK240" s="145"/>
      <c r="DL240" s="145"/>
      <c r="DM240" s="145"/>
      <c r="DN240" s="145"/>
      <c r="DO240" s="145"/>
      <c r="DP240" s="145"/>
      <c r="DQ240" s="145"/>
      <c r="DR240" s="145"/>
      <c r="DS240" s="145"/>
      <c r="DT240" s="145"/>
      <c r="DU240" s="145"/>
      <c r="DV240" s="145"/>
      <c r="DW240" s="145"/>
      <c r="DX240" s="145"/>
      <c r="DY240" s="145"/>
      <c r="DZ240" s="145"/>
      <c r="EA240" s="145"/>
      <c r="EB240" s="145"/>
      <c r="EC240" s="145"/>
      <c r="ED240" s="145"/>
      <c r="EE240" s="145"/>
    </row>
    <row r="241" spans="1:135" ht="20.100000000000001" customHeight="1">
      <c r="A241" s="145"/>
      <c r="B241" s="223"/>
      <c r="C241" s="145"/>
      <c r="D241" s="145"/>
      <c r="E241" s="145"/>
      <c r="F241" s="145"/>
      <c r="G241" s="145"/>
      <c r="H241" s="145"/>
      <c r="I241" s="25"/>
      <c r="J241" s="145"/>
      <c r="K241" s="145"/>
      <c r="L241" s="145"/>
      <c r="M241" s="145"/>
      <c r="N241" s="145"/>
      <c r="O241" s="145"/>
      <c r="P241" s="145"/>
      <c r="Q241" s="145"/>
      <c r="R241" s="145"/>
      <c r="S241" s="145"/>
      <c r="T241" s="145"/>
      <c r="U241" s="145"/>
      <c r="V241" s="145"/>
      <c r="W241" s="145"/>
      <c r="X241" s="145"/>
      <c r="Y241" s="145"/>
      <c r="Z241" s="145"/>
      <c r="AA241" s="145"/>
      <c r="AB241" s="145"/>
      <c r="AC241" s="145"/>
      <c r="AD241" s="145"/>
      <c r="AE241" s="145"/>
      <c r="AF241" s="145"/>
      <c r="AG241" s="145"/>
      <c r="AH241" s="145"/>
      <c r="AI241" s="145"/>
      <c r="AJ241" s="145"/>
      <c r="AK241" s="145"/>
      <c r="AL241" s="145"/>
      <c r="AM241" s="145"/>
      <c r="AN241" s="145"/>
      <c r="AO241" s="145"/>
      <c r="AP241" s="145"/>
      <c r="AQ241" s="145"/>
      <c r="AR241" s="145"/>
      <c r="AS241" s="145"/>
      <c r="AT241" s="145"/>
      <c r="AU241" s="145"/>
      <c r="AV241" s="145"/>
      <c r="AW241" s="145"/>
      <c r="AX241" s="145"/>
      <c r="AY241" s="145"/>
      <c r="AZ241" s="145"/>
      <c r="BA241" s="145"/>
      <c r="BB241" s="145"/>
      <c r="BC241" s="145"/>
      <c r="BD241" s="145"/>
      <c r="BE241" s="145"/>
      <c r="BF241" s="145"/>
      <c r="BG241" s="145"/>
      <c r="BH241" s="145"/>
      <c r="BI241" s="145"/>
      <c r="BJ241" s="145"/>
      <c r="BK241" s="145"/>
      <c r="BL241" s="145"/>
      <c r="BM241" s="145"/>
      <c r="BN241" s="145"/>
      <c r="BO241" s="145"/>
      <c r="BP241" s="145"/>
      <c r="BQ241" s="145"/>
      <c r="BR241" s="145"/>
      <c r="BS241" s="145"/>
      <c r="BT241" s="145"/>
      <c r="BU241" s="145"/>
      <c r="BV241" s="145"/>
      <c r="BW241" s="145"/>
      <c r="BX241" s="145"/>
      <c r="BY241" s="145"/>
      <c r="BZ241" s="145"/>
      <c r="CA241" s="145"/>
      <c r="CB241" s="145"/>
      <c r="CC241" s="145"/>
      <c r="CD241" s="145"/>
      <c r="CE241" s="145"/>
      <c r="CF241" s="145"/>
      <c r="CG241" s="145"/>
      <c r="CH241" s="145"/>
      <c r="CI241" s="145"/>
      <c r="CJ241" s="145"/>
      <c r="CK241" s="145"/>
      <c r="CL241" s="145"/>
      <c r="CM241" s="145"/>
      <c r="CN241" s="145"/>
      <c r="CO241" s="145"/>
      <c r="CP241" s="145"/>
      <c r="CQ241" s="145"/>
      <c r="CR241" s="145"/>
      <c r="CS241" s="145"/>
      <c r="CT241" s="145"/>
      <c r="CU241" s="145"/>
      <c r="CV241" s="145"/>
      <c r="CW241" s="145"/>
      <c r="CX241" s="145"/>
      <c r="CY241" s="145"/>
      <c r="CZ241" s="145"/>
      <c r="DA241" s="145"/>
      <c r="DB241" s="145"/>
      <c r="DC241" s="145"/>
      <c r="DD241" s="145"/>
      <c r="DE241" s="145"/>
      <c r="DF241" s="145"/>
      <c r="DG241" s="145"/>
      <c r="DH241" s="145"/>
      <c r="DI241" s="145"/>
      <c r="DJ241" s="145"/>
      <c r="DK241" s="145"/>
      <c r="DL241" s="145"/>
      <c r="DM241" s="145"/>
      <c r="DN241" s="145"/>
      <c r="DO241" s="145"/>
      <c r="DP241" s="145"/>
      <c r="DQ241" s="145"/>
      <c r="DR241" s="145"/>
      <c r="DS241" s="145"/>
      <c r="DT241" s="145"/>
      <c r="DU241" s="145"/>
      <c r="DV241" s="145"/>
      <c r="DW241" s="145"/>
      <c r="DX241" s="145"/>
      <c r="DY241" s="145"/>
      <c r="DZ241" s="145"/>
      <c r="EA241" s="145"/>
      <c r="EB241" s="145"/>
      <c r="EC241" s="145"/>
      <c r="ED241" s="145"/>
      <c r="EE241" s="145"/>
    </row>
    <row r="242" spans="1:135" ht="20.100000000000001" customHeight="1">
      <c r="A242" s="145"/>
      <c r="B242" s="223"/>
      <c r="C242" s="145"/>
      <c r="D242" s="145"/>
      <c r="E242" s="145"/>
      <c r="F242" s="145"/>
      <c r="G242" s="145"/>
      <c r="H242" s="145"/>
      <c r="I242" s="25"/>
      <c r="J242" s="145"/>
      <c r="K242" s="145"/>
      <c r="L242" s="145"/>
      <c r="M242" s="145"/>
      <c r="N242" s="145"/>
      <c r="O242" s="145"/>
      <c r="P242" s="145"/>
      <c r="Q242" s="145"/>
      <c r="R242" s="145"/>
      <c r="S242" s="145"/>
      <c r="T242" s="145"/>
      <c r="U242" s="145"/>
      <c r="V242" s="145"/>
      <c r="W242" s="145"/>
      <c r="X242" s="145"/>
      <c r="Y242" s="145"/>
      <c r="Z242" s="145"/>
      <c r="AA242" s="145"/>
      <c r="AB242" s="145"/>
      <c r="AC242" s="145"/>
      <c r="AD242" s="145"/>
      <c r="AE242" s="145"/>
      <c r="AF242" s="145"/>
      <c r="AG242" s="145"/>
      <c r="AH242" s="145"/>
      <c r="AI242" s="145"/>
      <c r="AJ242" s="145"/>
      <c r="AK242" s="145"/>
      <c r="AL242" s="145"/>
      <c r="AM242" s="145"/>
      <c r="AN242" s="145"/>
      <c r="AO242" s="145"/>
      <c r="AP242" s="145"/>
      <c r="AQ242" s="145"/>
      <c r="AR242" s="145"/>
      <c r="AS242" s="145"/>
      <c r="AT242" s="145"/>
      <c r="AU242" s="145"/>
      <c r="AV242" s="145"/>
      <c r="AW242" s="145"/>
      <c r="AX242" s="145"/>
      <c r="AY242" s="145"/>
      <c r="AZ242" s="145"/>
      <c r="BA242" s="145"/>
      <c r="BB242" s="145"/>
      <c r="BC242" s="145"/>
      <c r="BD242" s="145"/>
      <c r="BE242" s="145"/>
      <c r="BF242" s="145"/>
      <c r="BG242" s="145"/>
      <c r="BH242" s="145"/>
      <c r="BI242" s="145"/>
      <c r="BJ242" s="145"/>
      <c r="BK242" s="145"/>
      <c r="BL242" s="145"/>
      <c r="BM242" s="145"/>
      <c r="BN242" s="145"/>
      <c r="BO242" s="145"/>
      <c r="BP242" s="145"/>
      <c r="BQ242" s="145"/>
      <c r="BR242" s="145"/>
      <c r="BS242" s="145"/>
      <c r="BT242" s="145"/>
      <c r="BU242" s="145"/>
      <c r="BV242" s="145"/>
      <c r="BW242" s="145"/>
      <c r="BX242" s="145"/>
      <c r="BY242" s="145"/>
      <c r="BZ242" s="145"/>
      <c r="CA242" s="145"/>
      <c r="CB242" s="145"/>
      <c r="CC242" s="145"/>
      <c r="CD242" s="145"/>
      <c r="CE242" s="145"/>
      <c r="CF242" s="145"/>
      <c r="CG242" s="145"/>
      <c r="CH242" s="145"/>
      <c r="CI242" s="145"/>
      <c r="CJ242" s="145"/>
      <c r="CK242" s="145"/>
      <c r="CL242" s="145"/>
      <c r="CM242" s="145"/>
      <c r="CN242" s="145"/>
      <c r="CO242" s="145"/>
      <c r="CP242" s="145"/>
      <c r="CQ242" s="145"/>
      <c r="CR242" s="145"/>
      <c r="CS242" s="145"/>
      <c r="CT242" s="145"/>
      <c r="CU242" s="145"/>
      <c r="CV242" s="145"/>
      <c r="CW242" s="145"/>
      <c r="CX242" s="145"/>
      <c r="CY242" s="145"/>
      <c r="CZ242" s="145"/>
      <c r="DA242" s="145"/>
      <c r="DB242" s="145"/>
      <c r="DC242" s="145"/>
      <c r="DD242" s="145"/>
      <c r="DE242" s="145"/>
      <c r="DF242" s="145"/>
      <c r="DG242" s="145"/>
      <c r="DH242" s="145"/>
      <c r="DI242" s="145"/>
      <c r="DJ242" s="145"/>
      <c r="DK242" s="145"/>
      <c r="DL242" s="145"/>
      <c r="DM242" s="145"/>
      <c r="DN242" s="145"/>
      <c r="DO242" s="145"/>
      <c r="DP242" s="145"/>
      <c r="DQ242" s="145"/>
      <c r="DR242" s="145"/>
      <c r="DS242" s="145"/>
      <c r="DT242" s="145"/>
      <c r="DU242" s="145"/>
      <c r="DV242" s="145"/>
      <c r="DW242" s="145"/>
      <c r="DX242" s="145"/>
      <c r="DY242" s="145"/>
      <c r="DZ242" s="145"/>
      <c r="EA242" s="145"/>
      <c r="EB242" s="145"/>
      <c r="EC242" s="145"/>
      <c r="ED242" s="145"/>
      <c r="EE242" s="145"/>
    </row>
    <row r="243" spans="1:135" ht="20.100000000000001" customHeight="1">
      <c r="A243" s="145"/>
      <c r="B243" s="223"/>
      <c r="C243" s="145"/>
      <c r="D243" s="145"/>
      <c r="E243" s="145"/>
      <c r="F243" s="145"/>
      <c r="G243" s="145"/>
      <c r="H243" s="145"/>
      <c r="I243" s="25"/>
      <c r="J243" s="145"/>
      <c r="K243" s="145"/>
      <c r="L243" s="145"/>
      <c r="M243" s="145"/>
      <c r="N243" s="145"/>
      <c r="O243" s="145"/>
      <c r="P243" s="145"/>
      <c r="Q243" s="145"/>
      <c r="R243" s="145"/>
      <c r="S243" s="145"/>
      <c r="T243" s="145"/>
      <c r="U243" s="145"/>
      <c r="V243" s="145"/>
      <c r="W243" s="145"/>
      <c r="X243" s="145"/>
      <c r="Y243" s="145"/>
      <c r="Z243" s="145"/>
      <c r="AA243" s="145"/>
      <c r="AB243" s="145"/>
      <c r="AC243" s="145"/>
      <c r="AD243" s="145"/>
      <c r="AE243" s="145"/>
      <c r="AF243" s="145"/>
      <c r="AG243" s="145"/>
      <c r="AH243" s="145"/>
      <c r="AI243" s="145"/>
      <c r="AJ243" s="145"/>
      <c r="AK243" s="145"/>
      <c r="AL243" s="145"/>
      <c r="AM243" s="145"/>
      <c r="AN243" s="145"/>
      <c r="AO243" s="145"/>
      <c r="AP243" s="145"/>
      <c r="AQ243" s="145"/>
      <c r="AR243" s="145"/>
      <c r="AS243" s="145"/>
      <c r="AT243" s="145"/>
      <c r="AU243" s="145"/>
      <c r="AV243" s="145"/>
      <c r="AW243" s="145"/>
      <c r="AX243" s="145"/>
      <c r="AY243" s="145"/>
      <c r="AZ243" s="145"/>
      <c r="BA243" s="145"/>
      <c r="BB243" s="145"/>
      <c r="BC243" s="145"/>
      <c r="BD243" s="145"/>
      <c r="BE243" s="145"/>
      <c r="BF243" s="145"/>
      <c r="BG243" s="145"/>
      <c r="BH243" s="145"/>
      <c r="BI243" s="145"/>
      <c r="BJ243" s="145"/>
      <c r="BK243" s="145"/>
      <c r="BL243" s="145"/>
      <c r="BM243" s="145"/>
      <c r="BN243" s="145"/>
      <c r="BO243" s="145"/>
      <c r="BP243" s="145"/>
      <c r="BQ243" s="145"/>
      <c r="BR243" s="145"/>
      <c r="BS243" s="145"/>
      <c r="BT243" s="145"/>
      <c r="BU243" s="145"/>
      <c r="BV243" s="145"/>
      <c r="BW243" s="145"/>
      <c r="BX243" s="145"/>
      <c r="BY243" s="145"/>
      <c r="BZ243" s="145"/>
      <c r="CA243" s="145"/>
      <c r="CB243" s="145"/>
      <c r="CC243" s="145"/>
      <c r="CD243" s="145"/>
      <c r="CE243" s="145"/>
      <c r="CF243" s="145"/>
      <c r="CG243" s="145"/>
      <c r="CH243" s="145"/>
      <c r="CI243" s="145"/>
      <c r="CJ243" s="145"/>
      <c r="CK243" s="145"/>
      <c r="CL243" s="145"/>
      <c r="CM243" s="145"/>
      <c r="CN243" s="145"/>
      <c r="CO243" s="145"/>
      <c r="CP243" s="145"/>
      <c r="CQ243" s="145"/>
      <c r="CR243" s="145"/>
      <c r="CS243" s="145"/>
      <c r="CT243" s="145"/>
      <c r="CU243" s="145"/>
      <c r="CV243" s="145"/>
      <c r="CW243" s="145"/>
      <c r="CX243" s="145"/>
      <c r="CY243" s="145"/>
      <c r="CZ243" s="145"/>
      <c r="DA243" s="145"/>
      <c r="DB243" s="145"/>
      <c r="DC243" s="145"/>
      <c r="DD243" s="145"/>
      <c r="DE243" s="145"/>
      <c r="DF243" s="145"/>
      <c r="DG243" s="145"/>
      <c r="DH243" s="145"/>
      <c r="DI243" s="145"/>
      <c r="DJ243" s="145"/>
      <c r="DK243" s="145"/>
      <c r="DL243" s="145"/>
      <c r="DM243" s="145"/>
      <c r="DN243" s="145"/>
      <c r="DO243" s="145"/>
      <c r="DP243" s="145"/>
      <c r="DQ243" s="145"/>
      <c r="DR243" s="145"/>
      <c r="DS243" s="145"/>
      <c r="DT243" s="145"/>
      <c r="DU243" s="145"/>
      <c r="DV243" s="145"/>
      <c r="DW243" s="145"/>
      <c r="DX243" s="145"/>
      <c r="DY243" s="145"/>
      <c r="DZ243" s="145"/>
      <c r="EA243" s="145"/>
      <c r="EB243" s="145"/>
      <c r="EC243" s="145"/>
      <c r="ED243" s="145"/>
      <c r="EE243" s="145"/>
    </row>
    <row r="244" spans="1:135" ht="20.100000000000001" customHeight="1">
      <c r="A244" s="145"/>
      <c r="B244" s="223"/>
      <c r="C244" s="145"/>
      <c r="D244" s="145"/>
      <c r="E244" s="145"/>
      <c r="F244" s="145"/>
      <c r="G244" s="145"/>
      <c r="H244" s="145"/>
      <c r="I244" s="25"/>
      <c r="J244" s="145"/>
      <c r="K244" s="145"/>
      <c r="L244" s="145"/>
      <c r="M244" s="145"/>
      <c r="N244" s="145"/>
      <c r="O244" s="145"/>
      <c r="P244" s="145"/>
      <c r="Q244" s="145"/>
      <c r="R244" s="145"/>
      <c r="S244" s="145"/>
      <c r="T244" s="145"/>
      <c r="U244" s="145"/>
      <c r="V244" s="145"/>
      <c r="W244" s="145"/>
      <c r="X244" s="145"/>
      <c r="Y244" s="145"/>
      <c r="Z244" s="145"/>
      <c r="AA244" s="145"/>
      <c r="AB244" s="145"/>
      <c r="AC244" s="145"/>
      <c r="AD244" s="145"/>
      <c r="AE244" s="145"/>
      <c r="AF244" s="145"/>
      <c r="AG244" s="145"/>
      <c r="AH244" s="145"/>
      <c r="AI244" s="145"/>
      <c r="AJ244" s="145"/>
      <c r="AK244" s="145"/>
      <c r="AL244" s="145"/>
      <c r="AM244" s="145"/>
      <c r="AN244" s="145"/>
      <c r="AO244" s="145"/>
      <c r="AP244" s="145"/>
      <c r="AQ244" s="145"/>
      <c r="AR244" s="145"/>
      <c r="AS244" s="145"/>
      <c r="AT244" s="145"/>
      <c r="AU244" s="145"/>
      <c r="AV244" s="145"/>
      <c r="AW244" s="145"/>
      <c r="AX244" s="145"/>
      <c r="AY244" s="145"/>
      <c r="AZ244" s="145"/>
      <c r="BA244" s="145"/>
      <c r="BB244" s="145"/>
      <c r="BC244" s="145"/>
      <c r="BD244" s="145"/>
      <c r="BE244" s="145"/>
      <c r="BF244" s="145"/>
      <c r="BG244" s="145"/>
      <c r="BH244" s="145"/>
      <c r="BI244" s="145"/>
      <c r="BJ244" s="145"/>
      <c r="BK244" s="145"/>
      <c r="BL244" s="145"/>
      <c r="BM244" s="145"/>
      <c r="BN244" s="145"/>
      <c r="BO244" s="145"/>
      <c r="BP244" s="145"/>
      <c r="BQ244" s="145"/>
      <c r="BR244" s="145"/>
      <c r="BS244" s="145"/>
      <c r="BT244" s="145"/>
      <c r="BU244" s="145"/>
      <c r="BV244" s="145"/>
      <c r="BW244" s="145"/>
      <c r="BX244" s="145"/>
      <c r="BY244" s="145"/>
      <c r="BZ244" s="145"/>
      <c r="CA244" s="145"/>
      <c r="CB244" s="145"/>
      <c r="CC244" s="145"/>
      <c r="CD244" s="145"/>
      <c r="CE244" s="145"/>
      <c r="CF244" s="145"/>
      <c r="CG244" s="145"/>
      <c r="CH244" s="145"/>
      <c r="CI244" s="145"/>
      <c r="CJ244" s="145"/>
      <c r="CK244" s="145"/>
      <c r="CL244" s="145"/>
      <c r="CM244" s="145"/>
      <c r="CN244" s="145"/>
      <c r="CO244" s="145"/>
      <c r="CP244" s="145"/>
      <c r="CQ244" s="145"/>
      <c r="CR244" s="145"/>
      <c r="CS244" s="145"/>
      <c r="CT244" s="145"/>
      <c r="CU244" s="145"/>
      <c r="CV244" s="145"/>
      <c r="CW244" s="145"/>
      <c r="CX244" s="145"/>
      <c r="CY244" s="145"/>
      <c r="CZ244" s="145"/>
      <c r="DA244" s="145"/>
      <c r="DB244" s="145"/>
      <c r="DC244" s="145"/>
      <c r="DD244" s="145"/>
      <c r="DE244" s="145"/>
      <c r="DF244" s="145"/>
      <c r="DG244" s="145"/>
      <c r="DH244" s="145"/>
      <c r="DI244" s="145"/>
      <c r="DJ244" s="145"/>
      <c r="DK244" s="145"/>
      <c r="DL244" s="145"/>
      <c r="DM244" s="145"/>
      <c r="DN244" s="145"/>
      <c r="DO244" s="145"/>
      <c r="DP244" s="145"/>
      <c r="DQ244" s="145"/>
      <c r="DR244" s="145"/>
      <c r="DS244" s="145"/>
      <c r="DT244" s="145"/>
      <c r="DU244" s="145"/>
      <c r="DV244" s="145"/>
      <c r="DW244" s="145"/>
      <c r="DX244" s="145"/>
      <c r="DY244" s="145"/>
      <c r="DZ244" s="145"/>
      <c r="EA244" s="145"/>
      <c r="EB244" s="145"/>
      <c r="EC244" s="145"/>
      <c r="ED244" s="145"/>
      <c r="EE244" s="145"/>
    </row>
    <row r="245" spans="1:135" ht="20.100000000000001" customHeight="1">
      <c r="A245" s="145"/>
      <c r="B245" s="223"/>
      <c r="C245" s="145"/>
      <c r="D245" s="145"/>
      <c r="E245" s="145"/>
      <c r="F245" s="145"/>
      <c r="G245" s="145"/>
      <c r="H245" s="145"/>
      <c r="I245" s="25"/>
      <c r="J245" s="145"/>
      <c r="K245" s="145"/>
      <c r="L245" s="145"/>
      <c r="M245" s="145"/>
      <c r="N245" s="145"/>
      <c r="O245" s="145"/>
      <c r="P245" s="145"/>
      <c r="Q245" s="145"/>
      <c r="R245" s="145"/>
      <c r="S245" s="145"/>
      <c r="T245" s="145"/>
      <c r="U245" s="145"/>
      <c r="V245" s="145"/>
      <c r="W245" s="145"/>
      <c r="X245" s="145"/>
      <c r="Y245" s="145"/>
      <c r="Z245" s="145"/>
      <c r="AA245" s="145"/>
      <c r="AB245" s="145"/>
      <c r="AC245" s="145"/>
      <c r="AD245" s="145"/>
      <c r="AE245" s="145"/>
      <c r="AF245" s="145"/>
      <c r="AG245" s="145"/>
      <c r="AH245" s="145"/>
      <c r="AI245" s="145"/>
      <c r="AJ245" s="145"/>
      <c r="AK245" s="145"/>
      <c r="AL245" s="145"/>
      <c r="AM245" s="145"/>
      <c r="AN245" s="145"/>
      <c r="AO245" s="145"/>
      <c r="AP245" s="145"/>
      <c r="AQ245" s="145"/>
      <c r="AR245" s="145"/>
      <c r="AS245" s="145"/>
      <c r="AT245" s="145"/>
      <c r="AU245" s="145"/>
      <c r="AV245" s="145"/>
      <c r="AW245" s="145"/>
      <c r="AX245" s="145"/>
      <c r="AY245" s="145"/>
      <c r="AZ245" s="145"/>
      <c r="BA245" s="145"/>
      <c r="BB245" s="145"/>
      <c r="BC245" s="145"/>
      <c r="BD245" s="145"/>
      <c r="BE245" s="145"/>
      <c r="BF245" s="145"/>
      <c r="BG245" s="145"/>
      <c r="BH245" s="145"/>
      <c r="BI245" s="145"/>
      <c r="BJ245" s="145"/>
      <c r="BK245" s="145"/>
      <c r="BL245" s="145"/>
      <c r="BM245" s="145"/>
      <c r="BN245" s="145"/>
      <c r="BO245" s="145"/>
      <c r="BP245" s="145"/>
      <c r="BQ245" s="145"/>
      <c r="BR245" s="145"/>
      <c r="BS245" s="145"/>
      <c r="BT245" s="145"/>
      <c r="BU245" s="145"/>
      <c r="BV245" s="145"/>
      <c r="BW245" s="145"/>
      <c r="BX245" s="145"/>
      <c r="BY245" s="145"/>
      <c r="BZ245" s="145"/>
      <c r="CA245" s="145"/>
      <c r="CB245" s="145"/>
      <c r="CC245" s="145"/>
      <c r="CD245" s="145"/>
      <c r="CE245" s="145"/>
      <c r="CF245" s="145"/>
      <c r="CG245" s="145"/>
      <c r="CH245" s="145"/>
      <c r="CI245" s="145"/>
      <c r="CJ245" s="145"/>
      <c r="CK245" s="145"/>
      <c r="CL245" s="145"/>
      <c r="CM245" s="145"/>
      <c r="CN245" s="145"/>
      <c r="CO245" s="145"/>
      <c r="CP245" s="145"/>
      <c r="CQ245" s="145"/>
      <c r="CR245" s="145"/>
      <c r="CS245" s="145"/>
      <c r="CT245" s="145"/>
      <c r="CU245" s="145"/>
      <c r="CV245" s="145"/>
      <c r="CW245" s="145"/>
      <c r="CX245" s="145"/>
      <c r="CY245" s="145"/>
      <c r="CZ245" s="145"/>
      <c r="DA245" s="145"/>
      <c r="DB245" s="145"/>
      <c r="DC245" s="145"/>
      <c r="DD245" s="145"/>
      <c r="DE245" s="145"/>
      <c r="DF245" s="145"/>
      <c r="DG245" s="145"/>
      <c r="DH245" s="145"/>
      <c r="DI245" s="145"/>
      <c r="DJ245" s="145"/>
      <c r="DK245" s="145"/>
      <c r="DL245" s="145"/>
      <c r="DM245" s="145"/>
      <c r="DN245" s="145"/>
      <c r="DO245" s="145"/>
      <c r="DP245" s="145"/>
      <c r="DQ245" s="145"/>
      <c r="DR245" s="145"/>
      <c r="DS245" s="145"/>
      <c r="DT245" s="145"/>
      <c r="DU245" s="145"/>
      <c r="DV245" s="145"/>
      <c r="DW245" s="145"/>
      <c r="DX245" s="145"/>
      <c r="DY245" s="145"/>
      <c r="DZ245" s="145"/>
      <c r="EA245" s="145"/>
      <c r="EB245" s="145"/>
      <c r="EC245" s="145"/>
      <c r="ED245" s="145"/>
      <c r="EE245" s="145"/>
    </row>
    <row r="246" spans="1:135" ht="20.100000000000001" customHeight="1">
      <c r="A246" s="145"/>
      <c r="B246" s="223"/>
      <c r="C246" s="145"/>
      <c r="D246" s="145"/>
      <c r="E246" s="145"/>
      <c r="F246" s="145"/>
      <c r="G246" s="145"/>
      <c r="H246" s="145"/>
      <c r="I246" s="25"/>
      <c r="J246" s="145"/>
      <c r="K246" s="145"/>
      <c r="L246" s="145"/>
      <c r="M246" s="145"/>
      <c r="N246" s="145"/>
      <c r="O246" s="145"/>
      <c r="P246" s="145"/>
      <c r="Q246" s="145"/>
      <c r="R246" s="145"/>
      <c r="S246" s="145"/>
      <c r="T246" s="145"/>
      <c r="U246" s="145"/>
      <c r="V246" s="145"/>
      <c r="W246" s="145"/>
      <c r="X246" s="145"/>
      <c r="Y246" s="145"/>
      <c r="Z246" s="145"/>
      <c r="AA246" s="145"/>
      <c r="AB246" s="145"/>
      <c r="AC246" s="145"/>
      <c r="AD246" s="145"/>
      <c r="AE246" s="145"/>
      <c r="AF246" s="145"/>
      <c r="AG246" s="145"/>
      <c r="AH246" s="145"/>
      <c r="AI246" s="145"/>
      <c r="AJ246" s="145"/>
      <c r="AK246" s="145"/>
      <c r="AL246" s="145"/>
      <c r="AM246" s="145"/>
      <c r="AN246" s="145"/>
      <c r="AO246" s="145"/>
      <c r="AP246" s="145"/>
      <c r="AQ246" s="145"/>
      <c r="AR246" s="145"/>
      <c r="AS246" s="145"/>
      <c r="AT246" s="145"/>
      <c r="AU246" s="145"/>
      <c r="AV246" s="145"/>
      <c r="AW246" s="145"/>
      <c r="AX246" s="145"/>
      <c r="AY246" s="145"/>
      <c r="AZ246" s="145"/>
      <c r="BA246" s="145"/>
      <c r="BB246" s="145"/>
      <c r="BC246" s="145"/>
      <c r="BD246" s="145"/>
      <c r="BE246" s="145"/>
      <c r="BF246" s="145"/>
      <c r="BG246" s="145"/>
      <c r="BH246" s="145"/>
      <c r="BI246" s="145"/>
      <c r="BJ246" s="145"/>
      <c r="BK246" s="145"/>
      <c r="BL246" s="145"/>
      <c r="BM246" s="145"/>
      <c r="BN246" s="145"/>
      <c r="BO246" s="145"/>
      <c r="BP246" s="145"/>
      <c r="BQ246" s="145"/>
      <c r="BR246" s="145"/>
      <c r="BS246" s="145"/>
      <c r="BT246" s="145"/>
      <c r="BU246" s="145"/>
      <c r="BV246" s="145"/>
      <c r="BW246" s="145"/>
      <c r="BX246" s="145"/>
      <c r="BY246" s="145"/>
      <c r="BZ246" s="145"/>
      <c r="CA246" s="145"/>
      <c r="CB246" s="145"/>
      <c r="CC246" s="145"/>
      <c r="CD246" s="145"/>
      <c r="CE246" s="145"/>
      <c r="CF246" s="145"/>
      <c r="CG246" s="145"/>
      <c r="CH246" s="145"/>
      <c r="CI246" s="145"/>
      <c r="CJ246" s="145"/>
      <c r="CK246" s="145"/>
      <c r="CL246" s="145"/>
      <c r="CM246" s="145"/>
      <c r="CN246" s="145"/>
      <c r="CO246" s="145"/>
      <c r="CP246" s="145"/>
      <c r="CQ246" s="145"/>
      <c r="CR246" s="145"/>
      <c r="CS246" s="145"/>
      <c r="CT246" s="145"/>
      <c r="CU246" s="145"/>
      <c r="CV246" s="145"/>
      <c r="CW246" s="145"/>
      <c r="CX246" s="145"/>
      <c r="CY246" s="145"/>
      <c r="CZ246" s="145"/>
      <c r="DA246" s="145"/>
      <c r="DB246" s="145"/>
      <c r="DC246" s="145"/>
      <c r="DD246" s="145"/>
      <c r="DE246" s="145"/>
      <c r="DF246" s="145"/>
      <c r="DG246" s="145"/>
      <c r="DH246" s="145"/>
      <c r="DI246" s="145"/>
      <c r="DJ246" s="145"/>
      <c r="DK246" s="145"/>
      <c r="DL246" s="145"/>
      <c r="DM246" s="145"/>
      <c r="DN246" s="145"/>
      <c r="DO246" s="145"/>
      <c r="DP246" s="145"/>
      <c r="DQ246" s="145"/>
      <c r="DR246" s="145"/>
      <c r="DS246" s="145"/>
      <c r="DT246" s="145"/>
      <c r="DU246" s="145"/>
      <c r="DV246" s="145"/>
      <c r="DW246" s="145"/>
      <c r="DX246" s="145"/>
      <c r="DY246" s="145"/>
      <c r="DZ246" s="145"/>
      <c r="EA246" s="145"/>
      <c r="EB246" s="145"/>
      <c r="EC246" s="145"/>
      <c r="ED246" s="145"/>
      <c r="EE246" s="145"/>
    </row>
    <row r="247" spans="1:135" ht="20.100000000000001" customHeight="1">
      <c r="A247" s="145"/>
      <c r="B247" s="223"/>
      <c r="C247" s="145"/>
      <c r="D247" s="145"/>
      <c r="E247" s="145"/>
      <c r="F247" s="145"/>
      <c r="G247" s="145"/>
      <c r="H247" s="145"/>
      <c r="I247" s="25"/>
      <c r="J247" s="145"/>
      <c r="K247" s="145"/>
      <c r="L247" s="145"/>
      <c r="M247" s="145"/>
      <c r="N247" s="145"/>
      <c r="O247" s="145"/>
      <c r="P247" s="145"/>
      <c r="Q247" s="145"/>
      <c r="R247" s="145"/>
      <c r="S247" s="145"/>
      <c r="T247" s="145"/>
      <c r="U247" s="145"/>
      <c r="V247" s="145"/>
      <c r="W247" s="145"/>
      <c r="X247" s="145"/>
      <c r="Y247" s="145"/>
      <c r="Z247" s="145"/>
      <c r="AA247" s="145"/>
      <c r="AB247" s="145"/>
      <c r="AC247" s="145"/>
      <c r="AD247" s="145"/>
      <c r="AE247" s="145"/>
      <c r="AF247" s="145"/>
      <c r="AG247" s="145"/>
      <c r="AH247" s="145"/>
      <c r="AI247" s="145"/>
      <c r="AJ247" s="145"/>
      <c r="AK247" s="145"/>
      <c r="AL247" s="145"/>
      <c r="AM247" s="145"/>
      <c r="AN247" s="145"/>
      <c r="AO247" s="145"/>
      <c r="AP247" s="145"/>
      <c r="AQ247" s="145"/>
      <c r="AR247" s="145"/>
      <c r="AS247" s="145"/>
      <c r="AT247" s="145"/>
      <c r="AU247" s="145"/>
      <c r="AV247" s="145"/>
      <c r="AW247" s="145"/>
      <c r="AX247" s="145"/>
      <c r="AY247" s="145"/>
      <c r="AZ247" s="145"/>
      <c r="BA247" s="145"/>
      <c r="BB247" s="145"/>
      <c r="BC247" s="145"/>
      <c r="BD247" s="145"/>
      <c r="BE247" s="145"/>
      <c r="BF247" s="145"/>
      <c r="BG247" s="145"/>
      <c r="BH247" s="145"/>
      <c r="BI247" s="145"/>
      <c r="BJ247" s="145"/>
      <c r="BK247" s="145"/>
      <c r="BL247" s="145"/>
      <c r="BM247" s="145"/>
      <c r="BN247" s="145"/>
      <c r="BO247" s="145"/>
      <c r="BP247" s="145"/>
      <c r="BQ247" s="145"/>
      <c r="BR247" s="145"/>
      <c r="BS247" s="145"/>
      <c r="BT247" s="145"/>
      <c r="BU247" s="145"/>
      <c r="BV247" s="145"/>
      <c r="BW247" s="145"/>
      <c r="BX247" s="145"/>
      <c r="BY247" s="145"/>
      <c r="BZ247" s="145"/>
      <c r="CA247" s="145"/>
      <c r="CB247" s="145"/>
      <c r="CC247" s="145"/>
      <c r="CD247" s="145"/>
      <c r="CE247" s="145"/>
      <c r="CF247" s="145"/>
      <c r="CG247" s="145"/>
      <c r="CH247" s="145"/>
      <c r="CI247" s="145"/>
      <c r="CJ247" s="145"/>
      <c r="CK247" s="145"/>
      <c r="CL247" s="145"/>
      <c r="CM247" s="145"/>
      <c r="CN247" s="145"/>
      <c r="CO247" s="145"/>
      <c r="CP247" s="145"/>
      <c r="CQ247" s="145"/>
      <c r="CR247" s="145"/>
      <c r="CS247" s="145"/>
      <c r="CT247" s="145"/>
      <c r="CU247" s="145"/>
      <c r="CV247" s="145"/>
      <c r="CW247" s="145"/>
      <c r="CX247" s="145"/>
      <c r="CY247" s="145"/>
      <c r="CZ247" s="145"/>
      <c r="DA247" s="145"/>
      <c r="DB247" s="145"/>
      <c r="DC247" s="145"/>
      <c r="DD247" s="145"/>
      <c r="DE247" s="145"/>
      <c r="DF247" s="145"/>
      <c r="DG247" s="145"/>
      <c r="DH247" s="145"/>
      <c r="DI247" s="145"/>
      <c r="DJ247" s="145"/>
      <c r="DK247" s="145"/>
      <c r="DL247" s="145"/>
      <c r="DM247" s="145"/>
      <c r="DN247" s="145"/>
      <c r="DO247" s="145"/>
      <c r="DP247" s="145"/>
      <c r="DQ247" s="145"/>
      <c r="DR247" s="145"/>
      <c r="DS247" s="145"/>
      <c r="DT247" s="145"/>
      <c r="DU247" s="145"/>
      <c r="DV247" s="145"/>
      <c r="DW247" s="145"/>
      <c r="DX247" s="145"/>
      <c r="DY247" s="145"/>
      <c r="DZ247" s="145"/>
      <c r="EA247" s="145"/>
      <c r="EB247" s="145"/>
      <c r="EC247" s="145"/>
      <c r="ED247" s="145"/>
      <c r="EE247" s="145"/>
    </row>
    <row r="248" spans="1:135" ht="20.100000000000001" customHeight="1">
      <c r="A248" s="145"/>
      <c r="B248" s="223"/>
      <c r="C248" s="145"/>
      <c r="D248" s="145"/>
      <c r="E248" s="145"/>
      <c r="F248" s="145"/>
      <c r="G248" s="145"/>
      <c r="H248" s="145"/>
      <c r="I248" s="25"/>
      <c r="J248" s="145"/>
      <c r="K248" s="145"/>
      <c r="L248" s="145"/>
      <c r="M248" s="145"/>
      <c r="N248" s="145"/>
      <c r="O248" s="145"/>
      <c r="P248" s="145"/>
      <c r="Q248" s="145"/>
      <c r="R248" s="145"/>
      <c r="S248" s="145"/>
      <c r="T248" s="145"/>
      <c r="U248" s="145"/>
      <c r="V248" s="145"/>
      <c r="W248" s="145"/>
      <c r="X248" s="145"/>
      <c r="Y248" s="145"/>
      <c r="Z248" s="145"/>
      <c r="AA248" s="145"/>
      <c r="AB248" s="145"/>
      <c r="AC248" s="145"/>
      <c r="AD248" s="145"/>
      <c r="AE248" s="145"/>
      <c r="AF248" s="145"/>
      <c r="AG248" s="145"/>
      <c r="AH248" s="145"/>
      <c r="AI248" s="145"/>
      <c r="AJ248" s="145"/>
      <c r="AK248" s="145"/>
      <c r="AL248" s="145"/>
      <c r="AM248" s="145"/>
      <c r="AN248" s="145"/>
      <c r="AO248" s="145"/>
      <c r="AP248" s="145"/>
      <c r="AQ248" s="145"/>
      <c r="AR248" s="145"/>
      <c r="AS248" s="145"/>
      <c r="AT248" s="145"/>
      <c r="AU248" s="145"/>
      <c r="AV248" s="145"/>
      <c r="AW248" s="145"/>
      <c r="AX248" s="145"/>
      <c r="AY248" s="145"/>
      <c r="AZ248" s="145"/>
      <c r="BA248" s="145"/>
      <c r="BB248" s="145"/>
      <c r="BC248" s="145"/>
      <c r="BD248" s="145"/>
      <c r="BE248" s="145"/>
      <c r="BF248" s="145"/>
      <c r="BG248" s="145"/>
      <c r="BH248" s="145"/>
      <c r="BI248" s="145"/>
      <c r="BJ248" s="145"/>
      <c r="BK248" s="145"/>
      <c r="BL248" s="145"/>
      <c r="BM248" s="145"/>
      <c r="BN248" s="145"/>
      <c r="BO248" s="145"/>
      <c r="BP248" s="145"/>
      <c r="BQ248" s="145"/>
      <c r="BR248" s="145"/>
      <c r="BS248" s="145"/>
      <c r="BT248" s="145"/>
      <c r="BU248" s="145"/>
      <c r="BV248" s="145"/>
      <c r="BW248" s="145"/>
      <c r="BX248" s="145"/>
      <c r="BY248" s="145"/>
      <c r="BZ248" s="145"/>
      <c r="CA248" s="145"/>
      <c r="CB248" s="145"/>
      <c r="CC248" s="145"/>
      <c r="CD248" s="145"/>
      <c r="CE248" s="145"/>
      <c r="CF248" s="145"/>
      <c r="CG248" s="145"/>
      <c r="CH248" s="145"/>
      <c r="CI248" s="145"/>
      <c r="CJ248" s="145"/>
      <c r="CK248" s="145"/>
      <c r="CL248" s="145"/>
      <c r="CM248" s="145"/>
      <c r="CN248" s="145"/>
      <c r="CO248" s="145"/>
      <c r="CP248" s="145"/>
      <c r="CQ248" s="145"/>
      <c r="CR248" s="145"/>
      <c r="CS248" s="145"/>
      <c r="CT248" s="145"/>
      <c r="CU248" s="145"/>
      <c r="CV248" s="145"/>
      <c r="CW248" s="145"/>
      <c r="CX248" s="145"/>
      <c r="CY248" s="145"/>
      <c r="CZ248" s="145"/>
      <c r="DA248" s="145"/>
      <c r="DB248" s="145"/>
      <c r="DC248" s="145"/>
      <c r="DD248" s="145"/>
      <c r="DE248" s="145"/>
      <c r="DF248" s="145"/>
      <c r="DG248" s="145"/>
      <c r="DH248" s="145"/>
      <c r="DI248" s="145"/>
      <c r="DJ248" s="145"/>
      <c r="DK248" s="145"/>
      <c r="DL248" s="145"/>
      <c r="DM248" s="145"/>
      <c r="DN248" s="145"/>
      <c r="DO248" s="145"/>
      <c r="DP248" s="145"/>
      <c r="DQ248" s="145"/>
      <c r="DR248" s="145"/>
      <c r="DS248" s="145"/>
      <c r="DT248" s="145"/>
      <c r="DU248" s="145"/>
      <c r="DV248" s="145"/>
      <c r="DW248" s="145"/>
      <c r="DX248" s="145"/>
      <c r="DY248" s="145"/>
      <c r="DZ248" s="145"/>
      <c r="EA248" s="145"/>
      <c r="EB248" s="145"/>
      <c r="EC248" s="145"/>
      <c r="ED248" s="145"/>
      <c r="EE248" s="145"/>
    </row>
    <row r="249" spans="1:135" ht="20.100000000000001" customHeight="1">
      <c r="A249" s="145"/>
      <c r="B249" s="223"/>
      <c r="C249" s="145"/>
      <c r="D249" s="145"/>
      <c r="E249" s="145"/>
      <c r="F249" s="145"/>
      <c r="G249" s="145"/>
      <c r="H249" s="145"/>
      <c r="I249" s="25"/>
      <c r="J249" s="145"/>
      <c r="K249" s="145"/>
      <c r="L249" s="145"/>
      <c r="M249" s="145"/>
      <c r="N249" s="145"/>
      <c r="O249" s="145"/>
      <c r="P249" s="145"/>
      <c r="Q249" s="145"/>
      <c r="R249" s="145"/>
      <c r="S249" s="145"/>
      <c r="T249" s="145"/>
      <c r="U249" s="145"/>
      <c r="V249" s="145"/>
      <c r="W249" s="145"/>
      <c r="X249" s="145"/>
      <c r="Y249" s="145"/>
      <c r="Z249" s="145"/>
      <c r="AA249" s="145"/>
      <c r="AB249" s="145"/>
      <c r="AC249" s="145"/>
      <c r="AD249" s="145"/>
      <c r="AE249" s="145"/>
      <c r="AF249" s="145"/>
      <c r="AG249" s="145"/>
      <c r="AH249" s="145"/>
      <c r="AI249" s="145"/>
      <c r="AJ249" s="145"/>
      <c r="AK249" s="145"/>
      <c r="AL249" s="145"/>
      <c r="AM249" s="145"/>
      <c r="AN249" s="145"/>
      <c r="AO249" s="145"/>
      <c r="AP249" s="145"/>
      <c r="AQ249" s="145"/>
      <c r="AR249" s="145"/>
      <c r="AS249" s="145"/>
      <c r="AT249" s="145"/>
      <c r="AU249" s="145"/>
      <c r="AV249" s="145"/>
      <c r="AW249" s="145"/>
      <c r="AX249" s="145"/>
      <c r="AY249" s="145"/>
      <c r="AZ249" s="145"/>
      <c r="BA249" s="145"/>
      <c r="BB249" s="145"/>
      <c r="BC249" s="145"/>
      <c r="BD249" s="145"/>
      <c r="BE249" s="145"/>
      <c r="BF249" s="145"/>
      <c r="BG249" s="145"/>
      <c r="BH249" s="145"/>
      <c r="BI249" s="145"/>
      <c r="BJ249" s="145"/>
      <c r="BK249" s="145"/>
      <c r="BL249" s="145"/>
      <c r="BM249" s="145"/>
      <c r="BN249" s="145"/>
      <c r="BO249" s="145"/>
      <c r="BP249" s="145"/>
      <c r="BQ249" s="145"/>
      <c r="BR249" s="145"/>
      <c r="BS249" s="145"/>
      <c r="BT249" s="145"/>
      <c r="BU249" s="145"/>
      <c r="BV249" s="145"/>
      <c r="BW249" s="145"/>
      <c r="BX249" s="145"/>
      <c r="BY249" s="145"/>
      <c r="BZ249" s="145"/>
      <c r="CA249" s="145"/>
      <c r="CB249" s="145"/>
      <c r="CC249" s="145"/>
      <c r="CD249" s="145"/>
      <c r="CE249" s="145"/>
      <c r="CF249" s="145"/>
      <c r="CG249" s="145"/>
      <c r="CH249" s="145"/>
      <c r="CI249" s="145"/>
      <c r="CJ249" s="145"/>
      <c r="CK249" s="145"/>
      <c r="CL249" s="145"/>
      <c r="CM249" s="145"/>
      <c r="CN249" s="145"/>
      <c r="CO249" s="145"/>
      <c r="CP249" s="145"/>
      <c r="CQ249" s="145"/>
      <c r="CR249" s="145"/>
      <c r="CS249" s="145"/>
      <c r="CT249" s="145"/>
      <c r="CU249" s="145"/>
      <c r="CV249" s="145"/>
      <c r="CW249" s="145"/>
      <c r="CX249" s="145"/>
      <c r="CY249" s="145"/>
      <c r="CZ249" s="145"/>
      <c r="DA249" s="145"/>
      <c r="DB249" s="145"/>
      <c r="DC249" s="145"/>
      <c r="DD249" s="145"/>
      <c r="DE249" s="145"/>
      <c r="DF249" s="145"/>
      <c r="DG249" s="145"/>
      <c r="DH249" s="145"/>
      <c r="DI249" s="145"/>
      <c r="DJ249" s="145"/>
      <c r="DK249" s="145"/>
      <c r="DL249" s="145"/>
      <c r="DM249" s="145"/>
      <c r="DN249" s="145"/>
      <c r="DO249" s="145"/>
      <c r="DP249" s="145"/>
      <c r="DQ249" s="145"/>
      <c r="DR249" s="145"/>
      <c r="DS249" s="145"/>
      <c r="DT249" s="145"/>
      <c r="DU249" s="145"/>
      <c r="DV249" s="145"/>
      <c r="DW249" s="145"/>
      <c r="DX249" s="145"/>
      <c r="DY249" s="145"/>
      <c r="DZ249" s="145"/>
      <c r="EA249" s="145"/>
      <c r="EB249" s="145"/>
      <c r="EC249" s="145"/>
      <c r="ED249" s="145"/>
      <c r="EE249" s="145"/>
    </row>
    <row r="250" spans="1:135" ht="20.100000000000001" customHeight="1">
      <c r="A250" s="145"/>
      <c r="B250" s="223"/>
      <c r="C250" s="145"/>
      <c r="D250" s="145"/>
      <c r="E250" s="145"/>
      <c r="F250" s="145"/>
      <c r="G250" s="145"/>
      <c r="H250" s="145"/>
      <c r="I250" s="25"/>
      <c r="J250" s="145"/>
      <c r="K250" s="145"/>
      <c r="L250" s="145"/>
      <c r="M250" s="145"/>
      <c r="N250" s="145"/>
      <c r="O250" s="145"/>
      <c r="P250" s="145"/>
      <c r="Q250" s="145"/>
      <c r="R250" s="145"/>
      <c r="S250" s="145"/>
      <c r="T250" s="145"/>
      <c r="U250" s="145"/>
      <c r="V250" s="145"/>
      <c r="W250" s="145"/>
      <c r="X250" s="145"/>
      <c r="Y250" s="145"/>
      <c r="Z250" s="145"/>
      <c r="AA250" s="145"/>
      <c r="AB250" s="145"/>
      <c r="AC250" s="145"/>
      <c r="AD250" s="145"/>
      <c r="AE250" s="145"/>
      <c r="AF250" s="145"/>
      <c r="AG250" s="145"/>
      <c r="AH250" s="145"/>
      <c r="AI250" s="145"/>
      <c r="AJ250" s="145"/>
      <c r="AK250" s="145"/>
      <c r="AL250" s="145"/>
      <c r="AM250" s="145"/>
      <c r="AN250" s="145"/>
      <c r="AO250" s="145"/>
      <c r="AP250" s="145"/>
      <c r="AQ250" s="145"/>
      <c r="AR250" s="145"/>
      <c r="AS250" s="145"/>
      <c r="AT250" s="145"/>
      <c r="AU250" s="145"/>
      <c r="AV250" s="145"/>
      <c r="AW250" s="145"/>
      <c r="AX250" s="145"/>
      <c r="AY250" s="145"/>
      <c r="AZ250" s="145"/>
      <c r="BA250" s="145"/>
      <c r="BB250" s="145"/>
      <c r="BC250" s="145"/>
      <c r="BD250" s="145"/>
      <c r="BE250" s="145"/>
      <c r="BF250" s="145"/>
      <c r="BG250" s="145"/>
      <c r="BH250" s="145"/>
      <c r="BI250" s="145"/>
      <c r="BJ250" s="145"/>
      <c r="BK250" s="145"/>
      <c r="BL250" s="145"/>
      <c r="BM250" s="145"/>
      <c r="BN250" s="145"/>
      <c r="BO250" s="145"/>
      <c r="BP250" s="145"/>
      <c r="BQ250" s="145"/>
      <c r="BR250" s="145"/>
      <c r="BS250" s="145"/>
      <c r="BT250" s="145"/>
      <c r="BU250" s="145"/>
      <c r="BV250" s="145"/>
      <c r="BW250" s="145"/>
      <c r="BX250" s="145"/>
      <c r="BY250" s="145"/>
      <c r="BZ250" s="145"/>
      <c r="CA250" s="145"/>
      <c r="CB250" s="145"/>
      <c r="CC250" s="145"/>
      <c r="CD250" s="145"/>
      <c r="CE250" s="145"/>
      <c r="CF250" s="145"/>
      <c r="CG250" s="145"/>
      <c r="CH250" s="145"/>
      <c r="CI250" s="145"/>
      <c r="CJ250" s="145"/>
      <c r="CK250" s="145"/>
      <c r="CL250" s="145"/>
      <c r="CM250" s="145"/>
      <c r="CN250" s="145"/>
      <c r="CO250" s="145"/>
      <c r="CP250" s="145"/>
      <c r="CQ250" s="145"/>
      <c r="CR250" s="145"/>
      <c r="CS250" s="145"/>
      <c r="CT250" s="145"/>
      <c r="CU250" s="145"/>
      <c r="CV250" s="145"/>
      <c r="CW250" s="145"/>
      <c r="CX250" s="145"/>
      <c r="CY250" s="145"/>
      <c r="CZ250" s="145"/>
      <c r="DA250" s="145"/>
      <c r="DB250" s="145"/>
      <c r="DC250" s="145"/>
      <c r="DD250" s="145"/>
      <c r="DE250" s="145"/>
      <c r="DF250" s="145"/>
      <c r="DG250" s="145"/>
      <c r="DH250" s="145"/>
      <c r="DI250" s="145"/>
      <c r="DJ250" s="145"/>
      <c r="DK250" s="145"/>
      <c r="DL250" s="145"/>
      <c r="DM250" s="145"/>
      <c r="DN250" s="145"/>
      <c r="DO250" s="145"/>
      <c r="DP250" s="145"/>
      <c r="DQ250" s="145"/>
      <c r="DR250" s="145"/>
      <c r="DS250" s="145"/>
      <c r="DT250" s="145"/>
      <c r="DU250" s="145"/>
      <c r="DV250" s="145"/>
      <c r="DW250" s="145"/>
      <c r="DX250" s="145"/>
      <c r="DY250" s="145"/>
      <c r="DZ250" s="145"/>
      <c r="EA250" s="145"/>
      <c r="EB250" s="145"/>
      <c r="EC250" s="145"/>
      <c r="ED250" s="145"/>
      <c r="EE250" s="145"/>
    </row>
    <row r="251" spans="1:135" ht="20.100000000000001" customHeight="1">
      <c r="A251" s="145"/>
      <c r="B251" s="223"/>
      <c r="C251" s="145"/>
      <c r="D251" s="145"/>
      <c r="E251" s="145"/>
      <c r="F251" s="145"/>
      <c r="G251" s="145"/>
      <c r="H251" s="145"/>
      <c r="I251" s="25"/>
      <c r="J251" s="145"/>
      <c r="K251" s="145"/>
      <c r="L251" s="145"/>
      <c r="M251" s="145"/>
      <c r="N251" s="145"/>
      <c r="O251" s="145"/>
      <c r="P251" s="145"/>
      <c r="Q251" s="145"/>
      <c r="R251" s="145"/>
      <c r="S251" s="145"/>
      <c r="T251" s="145"/>
      <c r="U251" s="145"/>
      <c r="V251" s="145"/>
      <c r="W251" s="145"/>
      <c r="X251" s="145"/>
      <c r="Y251" s="145"/>
      <c r="Z251" s="145"/>
      <c r="AA251" s="145"/>
      <c r="AB251" s="145"/>
      <c r="AC251" s="145"/>
      <c r="AD251" s="145"/>
      <c r="AE251" s="145"/>
      <c r="AF251" s="145"/>
      <c r="AG251" s="145"/>
      <c r="AH251" s="145"/>
      <c r="AI251" s="145"/>
      <c r="AJ251" s="145"/>
      <c r="AK251" s="145"/>
      <c r="AL251" s="145"/>
      <c r="AM251" s="145"/>
      <c r="AN251" s="145"/>
      <c r="AO251" s="145"/>
      <c r="AP251" s="145"/>
      <c r="AQ251" s="145"/>
      <c r="AR251" s="145"/>
      <c r="AS251" s="145"/>
      <c r="AT251" s="145"/>
      <c r="AU251" s="145"/>
      <c r="AV251" s="145"/>
      <c r="AW251" s="145"/>
      <c r="AX251" s="145"/>
      <c r="AY251" s="145"/>
      <c r="AZ251" s="145"/>
      <c r="BA251" s="145"/>
      <c r="BB251" s="145"/>
      <c r="BC251" s="145"/>
      <c r="BD251" s="145"/>
      <c r="BE251" s="145"/>
      <c r="BF251" s="145"/>
      <c r="BG251" s="145"/>
      <c r="BH251" s="145"/>
      <c r="BI251" s="145"/>
      <c r="BJ251" s="145"/>
      <c r="BK251" s="145"/>
      <c r="BL251" s="145"/>
      <c r="BM251" s="145"/>
      <c r="BN251" s="145"/>
      <c r="BO251" s="145"/>
      <c r="BP251" s="145"/>
      <c r="BQ251" s="145"/>
      <c r="BR251" s="145"/>
      <c r="BS251" s="145"/>
      <c r="BT251" s="145"/>
      <c r="BU251" s="145"/>
      <c r="BV251" s="145"/>
      <c r="BW251" s="145"/>
      <c r="BX251" s="145"/>
      <c r="BY251" s="145"/>
      <c r="BZ251" s="145"/>
      <c r="CA251" s="145"/>
      <c r="CB251" s="145"/>
      <c r="CC251" s="145"/>
      <c r="CD251" s="145"/>
      <c r="CE251" s="145"/>
      <c r="CF251" s="145"/>
      <c r="CG251" s="145"/>
      <c r="CH251" s="145"/>
      <c r="CI251" s="145"/>
      <c r="CJ251" s="145"/>
      <c r="CK251" s="145"/>
      <c r="CL251" s="145"/>
      <c r="CM251" s="145"/>
      <c r="CN251" s="145"/>
      <c r="CO251" s="145"/>
      <c r="CP251" s="145"/>
      <c r="CQ251" s="145"/>
      <c r="CR251" s="145"/>
      <c r="CS251" s="145"/>
      <c r="CT251" s="145"/>
      <c r="CU251" s="145"/>
      <c r="CV251" s="145"/>
      <c r="CW251" s="145"/>
      <c r="CX251" s="145"/>
      <c r="CY251" s="145"/>
      <c r="CZ251" s="145"/>
      <c r="DA251" s="145"/>
      <c r="DB251" s="145"/>
      <c r="DC251" s="145"/>
      <c r="DD251" s="145"/>
      <c r="DE251" s="145"/>
      <c r="DF251" s="145"/>
      <c r="DG251" s="145"/>
      <c r="DH251" s="145"/>
      <c r="DI251" s="145"/>
      <c r="DJ251" s="145"/>
      <c r="DK251" s="145"/>
      <c r="DL251" s="145"/>
      <c r="DM251" s="145"/>
      <c r="DN251" s="145"/>
      <c r="DO251" s="145"/>
      <c r="DP251" s="145"/>
      <c r="DQ251" s="145"/>
      <c r="DR251" s="145"/>
      <c r="DS251" s="145"/>
      <c r="DT251" s="145"/>
      <c r="DU251" s="145"/>
      <c r="DV251" s="145"/>
      <c r="DW251" s="145"/>
      <c r="DX251" s="145"/>
      <c r="DY251" s="145"/>
      <c r="DZ251" s="145"/>
      <c r="EA251" s="145"/>
      <c r="EB251" s="145"/>
      <c r="EC251" s="145"/>
      <c r="ED251" s="145"/>
      <c r="EE251" s="145"/>
    </row>
    <row r="252" spans="1:135" ht="20.100000000000001" customHeight="1">
      <c r="A252" s="145"/>
      <c r="B252" s="223"/>
      <c r="C252" s="145"/>
      <c r="D252" s="145"/>
      <c r="E252" s="145"/>
      <c r="F252" s="145"/>
      <c r="G252" s="145"/>
      <c r="H252" s="145"/>
      <c r="I252" s="25"/>
      <c r="J252" s="145"/>
      <c r="K252" s="145"/>
      <c r="L252" s="145"/>
      <c r="M252" s="145"/>
      <c r="N252" s="145"/>
      <c r="O252" s="145"/>
      <c r="P252" s="145"/>
      <c r="Q252" s="145"/>
      <c r="R252" s="145"/>
      <c r="S252" s="145"/>
      <c r="T252" s="145"/>
      <c r="U252" s="145"/>
      <c r="V252" s="145"/>
      <c r="W252" s="145"/>
      <c r="X252" s="145"/>
      <c r="Y252" s="145"/>
      <c r="Z252" s="145"/>
      <c r="AA252" s="145"/>
      <c r="AB252" s="145"/>
      <c r="AC252" s="145"/>
      <c r="AD252" s="145"/>
      <c r="AE252" s="145"/>
      <c r="AF252" s="145"/>
      <c r="AG252" s="145"/>
      <c r="AH252" s="145"/>
      <c r="AI252" s="145"/>
      <c r="AJ252" s="145"/>
      <c r="AK252" s="145"/>
      <c r="AL252" s="145"/>
      <c r="AM252" s="145"/>
      <c r="AN252" s="145"/>
      <c r="AO252" s="145"/>
      <c r="AP252" s="145"/>
      <c r="AQ252" s="145"/>
      <c r="AR252" s="145"/>
      <c r="AS252" s="145"/>
      <c r="AT252" s="145"/>
      <c r="AU252" s="145"/>
      <c r="AV252" s="145"/>
      <c r="AW252" s="145"/>
      <c r="AX252" s="145"/>
      <c r="AY252" s="145"/>
      <c r="AZ252" s="145"/>
      <c r="BA252" s="145"/>
      <c r="BB252" s="145"/>
      <c r="BC252" s="145"/>
      <c r="BD252" s="145"/>
      <c r="BE252" s="145"/>
      <c r="BF252" s="145"/>
      <c r="BG252" s="145"/>
      <c r="BH252" s="145"/>
      <c r="BI252" s="145"/>
      <c r="BJ252" s="145"/>
      <c r="BK252" s="145"/>
      <c r="BL252" s="145"/>
      <c r="BM252" s="145"/>
      <c r="BN252" s="145"/>
      <c r="BO252" s="145"/>
      <c r="BP252" s="145"/>
      <c r="BQ252" s="145"/>
      <c r="BR252" s="145"/>
      <c r="BS252" s="145"/>
      <c r="BT252" s="145"/>
      <c r="BU252" s="145"/>
      <c r="BV252" s="145"/>
      <c r="BW252" s="145"/>
      <c r="BX252" s="145"/>
      <c r="BY252" s="145"/>
      <c r="BZ252" s="145"/>
      <c r="CA252" s="145"/>
      <c r="CB252" s="145"/>
      <c r="CC252" s="145"/>
      <c r="CD252" s="145"/>
      <c r="CE252" s="145"/>
      <c r="CF252" s="145"/>
      <c r="CG252" s="145"/>
      <c r="CH252" s="145"/>
      <c r="CI252" s="145"/>
      <c r="CJ252" s="145"/>
      <c r="CK252" s="145"/>
      <c r="CL252" s="145"/>
      <c r="CM252" s="145"/>
      <c r="CN252" s="145"/>
      <c r="CO252" s="145"/>
      <c r="CP252" s="145"/>
      <c r="CQ252" s="145"/>
      <c r="CR252" s="145"/>
      <c r="CS252" s="145"/>
      <c r="CT252" s="145"/>
      <c r="CU252" s="145"/>
      <c r="CV252" s="145"/>
      <c r="CW252" s="145"/>
      <c r="CX252" s="145"/>
      <c r="CY252" s="145"/>
      <c r="CZ252" s="145"/>
      <c r="DA252" s="145"/>
      <c r="DB252" s="145"/>
      <c r="DC252" s="145"/>
      <c r="DD252" s="145"/>
      <c r="DE252" s="145"/>
      <c r="DF252" s="145"/>
      <c r="DG252" s="145"/>
      <c r="DH252" s="145"/>
      <c r="DI252" s="145"/>
      <c r="DJ252" s="145"/>
      <c r="DK252" s="145"/>
      <c r="DL252" s="145"/>
      <c r="DM252" s="145"/>
      <c r="DN252" s="145"/>
      <c r="DO252" s="145"/>
      <c r="DP252" s="145"/>
      <c r="DQ252" s="145"/>
      <c r="DR252" s="145"/>
      <c r="DS252" s="145"/>
      <c r="DT252" s="145"/>
      <c r="DU252" s="145"/>
      <c r="DV252" s="145"/>
      <c r="DW252" s="145"/>
      <c r="DX252" s="145"/>
      <c r="DY252" s="145"/>
      <c r="DZ252" s="145"/>
      <c r="EA252" s="145"/>
      <c r="EB252" s="145"/>
      <c r="EC252" s="145"/>
      <c r="ED252" s="145"/>
      <c r="EE252" s="145"/>
    </row>
    <row r="253" spans="1:135" ht="20.100000000000001" customHeight="1">
      <c r="A253" s="145"/>
      <c r="B253" s="223"/>
      <c r="C253" s="145"/>
      <c r="D253" s="145"/>
      <c r="E253" s="145"/>
      <c r="F253" s="145"/>
      <c r="G253" s="145"/>
      <c r="H253" s="145"/>
      <c r="I253" s="25"/>
      <c r="J253" s="145"/>
      <c r="K253" s="145"/>
      <c r="L253" s="145"/>
      <c r="M253" s="145"/>
      <c r="N253" s="145"/>
      <c r="O253" s="145"/>
      <c r="P253" s="145"/>
      <c r="Q253" s="145"/>
      <c r="R253" s="145"/>
      <c r="S253" s="145"/>
      <c r="T253" s="145"/>
      <c r="U253" s="145"/>
      <c r="V253" s="145"/>
      <c r="W253" s="145"/>
      <c r="X253" s="145"/>
      <c r="Y253" s="145"/>
      <c r="Z253" s="145"/>
      <c r="AA253" s="145"/>
      <c r="AB253" s="145"/>
      <c r="AC253" s="145"/>
      <c r="AD253" s="145"/>
      <c r="AE253" s="145"/>
      <c r="AF253" s="145"/>
      <c r="AG253" s="145"/>
      <c r="AH253" s="145"/>
      <c r="AI253" s="145"/>
      <c r="AJ253" s="145"/>
      <c r="AK253" s="145"/>
      <c r="AL253" s="145"/>
      <c r="AM253" s="145"/>
      <c r="AN253" s="145"/>
      <c r="AO253" s="145"/>
      <c r="AP253" s="145"/>
      <c r="AQ253" s="145"/>
      <c r="AR253" s="145"/>
      <c r="AS253" s="145"/>
      <c r="AT253" s="145"/>
      <c r="AU253" s="145"/>
      <c r="AV253" s="145"/>
      <c r="AW253" s="145"/>
      <c r="AX253" s="145"/>
      <c r="AY253" s="145"/>
      <c r="AZ253" s="145"/>
      <c r="BA253" s="145"/>
      <c r="BB253" s="145"/>
      <c r="BC253" s="145"/>
      <c r="BD253" s="145"/>
      <c r="BE253" s="145"/>
      <c r="BF253" s="145"/>
      <c r="BG253" s="145"/>
      <c r="BH253" s="145"/>
      <c r="BI253" s="145"/>
      <c r="BJ253" s="145"/>
      <c r="BK253" s="145"/>
      <c r="BL253" s="145"/>
      <c r="BM253" s="145"/>
      <c r="BN253" s="145"/>
      <c r="BO253" s="145"/>
      <c r="BP253" s="145"/>
      <c r="BQ253" s="145"/>
      <c r="BR253" s="145"/>
      <c r="BS253" s="145"/>
      <c r="BT253" s="145"/>
      <c r="BU253" s="145"/>
      <c r="BV253" s="145"/>
      <c r="BW253" s="145"/>
      <c r="BX253" s="145"/>
      <c r="BY253" s="145"/>
      <c r="BZ253" s="145"/>
      <c r="CA253" s="145"/>
      <c r="CB253" s="145"/>
      <c r="CC253" s="145"/>
      <c r="CD253" s="145"/>
      <c r="CE253" s="145"/>
      <c r="CF253" s="145"/>
      <c r="CG253" s="145"/>
      <c r="CH253" s="145"/>
      <c r="CI253" s="145"/>
      <c r="CJ253" s="145"/>
      <c r="CK253" s="145"/>
      <c r="CL253" s="145"/>
      <c r="CM253" s="145"/>
      <c r="CN253" s="145"/>
      <c r="CO253" s="145"/>
      <c r="CP253" s="145"/>
      <c r="CQ253" s="145"/>
      <c r="CR253" s="145"/>
      <c r="CS253" s="145"/>
      <c r="CT253" s="145"/>
      <c r="CU253" s="145"/>
      <c r="CV253" s="145"/>
      <c r="CW253" s="145"/>
      <c r="CX253" s="145"/>
      <c r="CY253" s="145"/>
      <c r="CZ253" s="145"/>
      <c r="DA253" s="145"/>
      <c r="DB253" s="145"/>
      <c r="DC253" s="145"/>
      <c r="DD253" s="145"/>
      <c r="DE253" s="145"/>
      <c r="DF253" s="145"/>
      <c r="DG253" s="145"/>
      <c r="DH253" s="145"/>
      <c r="DI253" s="145"/>
      <c r="DJ253" s="145"/>
      <c r="DK253" s="145"/>
      <c r="DL253" s="145"/>
      <c r="DM253" s="145"/>
      <c r="DN253" s="145"/>
      <c r="DO253" s="145"/>
      <c r="DP253" s="145"/>
      <c r="DQ253" s="145"/>
      <c r="DR253" s="145"/>
      <c r="DS253" s="145"/>
      <c r="DT253" s="145"/>
      <c r="DU253" s="145"/>
      <c r="DV253" s="145"/>
      <c r="DW253" s="145"/>
      <c r="DX253" s="145"/>
      <c r="DY253" s="145"/>
      <c r="DZ253" s="145"/>
      <c r="EA253" s="145"/>
      <c r="EB253" s="145"/>
      <c r="EC253" s="145"/>
      <c r="ED253" s="145"/>
      <c r="EE253" s="145"/>
    </row>
    <row r="254" spans="1:135" ht="20.100000000000001" customHeight="1">
      <c r="A254" s="145"/>
      <c r="B254" s="223"/>
      <c r="C254" s="145"/>
      <c r="D254" s="145"/>
      <c r="E254" s="145"/>
      <c r="F254" s="145"/>
      <c r="G254" s="145"/>
      <c r="H254" s="145"/>
      <c r="I254" s="25"/>
      <c r="J254" s="145"/>
      <c r="K254" s="145"/>
      <c r="L254" s="145"/>
      <c r="M254" s="145"/>
      <c r="N254" s="145"/>
      <c r="O254" s="145"/>
      <c r="P254" s="145"/>
      <c r="Q254" s="145"/>
      <c r="R254" s="145"/>
      <c r="S254" s="145"/>
      <c r="T254" s="145"/>
      <c r="U254" s="145"/>
      <c r="V254" s="145"/>
      <c r="W254" s="145"/>
      <c r="X254" s="145"/>
      <c r="Y254" s="145"/>
      <c r="Z254" s="145"/>
      <c r="AA254" s="145"/>
      <c r="AB254" s="145"/>
      <c r="AC254" s="145"/>
      <c r="AD254" s="145"/>
      <c r="AE254" s="145"/>
      <c r="AF254" s="145"/>
      <c r="AG254" s="145"/>
      <c r="AH254" s="145"/>
      <c r="AI254" s="145"/>
      <c r="AJ254" s="145"/>
      <c r="AK254" s="145"/>
      <c r="AL254" s="145"/>
      <c r="AM254" s="145"/>
      <c r="AN254" s="145"/>
      <c r="AO254" s="145"/>
      <c r="AP254" s="145"/>
      <c r="AQ254" s="145"/>
      <c r="AR254" s="145"/>
      <c r="AS254" s="145"/>
      <c r="AT254" s="145"/>
      <c r="AU254" s="145"/>
      <c r="AV254" s="145"/>
      <c r="AW254" s="145"/>
      <c r="AX254" s="145"/>
      <c r="AY254" s="145"/>
      <c r="AZ254" s="145"/>
      <c r="BA254" s="145"/>
      <c r="BB254" s="145"/>
      <c r="BC254" s="145"/>
      <c r="BD254" s="145"/>
      <c r="BE254" s="145"/>
      <c r="BF254" s="145"/>
      <c r="BG254" s="145"/>
      <c r="BH254" s="145"/>
      <c r="BI254" s="145"/>
      <c r="BJ254" s="145"/>
      <c r="BK254" s="145"/>
      <c r="BL254" s="145"/>
      <c r="BM254" s="145"/>
      <c r="BN254" s="145"/>
      <c r="BO254" s="145"/>
      <c r="BP254" s="145"/>
      <c r="BQ254" s="145"/>
      <c r="BR254" s="145"/>
      <c r="BS254" s="145"/>
      <c r="BT254" s="145"/>
      <c r="BU254" s="145"/>
      <c r="BV254" s="145"/>
      <c r="BW254" s="145"/>
      <c r="BX254" s="145"/>
      <c r="BY254" s="145"/>
      <c r="BZ254" s="145"/>
      <c r="CA254" s="145"/>
      <c r="CB254" s="145"/>
      <c r="CC254" s="145"/>
      <c r="CD254" s="145"/>
      <c r="CE254" s="145"/>
      <c r="CF254" s="145"/>
      <c r="CG254" s="145"/>
      <c r="CH254" s="145"/>
      <c r="CI254" s="145"/>
      <c r="CJ254" s="145"/>
      <c r="CK254" s="145"/>
      <c r="CL254" s="145"/>
      <c r="CM254" s="145"/>
      <c r="CN254" s="145"/>
      <c r="CO254" s="145"/>
      <c r="CP254" s="145"/>
      <c r="CQ254" s="145"/>
      <c r="CR254" s="145"/>
      <c r="CS254" s="145"/>
      <c r="CT254" s="145"/>
      <c r="CU254" s="145"/>
      <c r="CV254" s="145"/>
      <c r="CW254" s="145"/>
      <c r="CX254" s="145"/>
      <c r="CY254" s="145"/>
      <c r="CZ254" s="145"/>
      <c r="DA254" s="145"/>
      <c r="DB254" s="145"/>
      <c r="DC254" s="145"/>
      <c r="DD254" s="145"/>
      <c r="DE254" s="145"/>
      <c r="DF254" s="145"/>
      <c r="DG254" s="145"/>
      <c r="DH254" s="145"/>
      <c r="DI254" s="145"/>
      <c r="DJ254" s="145"/>
      <c r="DK254" s="145"/>
      <c r="DL254" s="145"/>
      <c r="DM254" s="145"/>
      <c r="DN254" s="145"/>
      <c r="DO254" s="145"/>
      <c r="DP254" s="145"/>
      <c r="DQ254" s="145"/>
      <c r="DR254" s="145"/>
      <c r="DS254" s="145"/>
      <c r="DT254" s="145"/>
      <c r="DU254" s="145"/>
      <c r="DV254" s="145"/>
      <c r="DW254" s="145"/>
      <c r="DX254" s="145"/>
      <c r="DY254" s="145"/>
      <c r="DZ254" s="145"/>
      <c r="EA254" s="145"/>
      <c r="EB254" s="145"/>
      <c r="EC254" s="145"/>
      <c r="ED254" s="145"/>
      <c r="EE254" s="145"/>
    </row>
    <row r="255" spans="1:135" ht="20.100000000000001" customHeight="1">
      <c r="A255" s="145"/>
      <c r="B255" s="223"/>
      <c r="C255" s="145"/>
      <c r="D255" s="145"/>
      <c r="E255" s="145"/>
      <c r="F255" s="145"/>
      <c r="G255" s="145"/>
      <c r="H255" s="145"/>
      <c r="I255" s="25"/>
      <c r="J255" s="145"/>
      <c r="K255" s="145"/>
      <c r="L255" s="145"/>
      <c r="M255" s="145"/>
      <c r="N255" s="145"/>
      <c r="O255" s="145"/>
      <c r="P255" s="145"/>
      <c r="Q255" s="145"/>
      <c r="R255" s="145"/>
      <c r="S255" s="145"/>
      <c r="T255" s="145"/>
      <c r="U255" s="145"/>
      <c r="V255" s="145"/>
      <c r="W255" s="145"/>
      <c r="X255" s="145"/>
      <c r="Y255" s="145"/>
      <c r="Z255" s="145"/>
      <c r="AA255" s="145"/>
      <c r="AB255" s="145"/>
      <c r="AC255" s="145"/>
      <c r="AD255" s="145"/>
      <c r="AE255" s="145"/>
      <c r="AF255" s="145"/>
      <c r="AG255" s="145"/>
      <c r="AH255" s="145"/>
      <c r="AI255" s="145"/>
      <c r="AJ255" s="145"/>
      <c r="AK255" s="145"/>
      <c r="AL255" s="145"/>
      <c r="AM255" s="145"/>
      <c r="AN255" s="145"/>
      <c r="AO255" s="145"/>
      <c r="AP255" s="145"/>
      <c r="AQ255" s="145"/>
      <c r="AR255" s="145"/>
      <c r="AS255" s="145"/>
      <c r="AT255" s="145"/>
      <c r="AU255" s="145"/>
      <c r="AV255" s="145"/>
      <c r="AW255" s="145"/>
      <c r="AX255" s="145"/>
      <c r="AY255" s="145"/>
      <c r="AZ255" s="145"/>
      <c r="BA255" s="145"/>
      <c r="BB255" s="145"/>
      <c r="BC255" s="145"/>
      <c r="BD255" s="145"/>
      <c r="BE255" s="145"/>
      <c r="BF255" s="145"/>
      <c r="BG255" s="145"/>
      <c r="BH255" s="145"/>
      <c r="BI255" s="145"/>
      <c r="BJ255" s="145"/>
      <c r="BK255" s="145"/>
      <c r="BL255" s="145"/>
      <c r="BM255" s="145"/>
      <c r="BN255" s="145"/>
      <c r="BO255" s="145"/>
      <c r="BP255" s="145"/>
      <c r="BQ255" s="145"/>
      <c r="BR255" s="145"/>
      <c r="BS255" s="145"/>
      <c r="BT255" s="145"/>
      <c r="BU255" s="145"/>
      <c r="BV255" s="145"/>
      <c r="BW255" s="145"/>
      <c r="BX255" s="145"/>
      <c r="BY255" s="145"/>
      <c r="BZ255" s="145"/>
      <c r="CA255" s="145"/>
      <c r="CB255" s="145"/>
      <c r="CC255" s="145"/>
      <c r="CD255" s="145"/>
      <c r="CE255" s="145"/>
      <c r="CF255" s="145"/>
      <c r="CG255" s="145"/>
      <c r="CH255" s="145"/>
      <c r="CI255" s="145"/>
      <c r="CJ255" s="145"/>
      <c r="CK255" s="145"/>
      <c r="CL255" s="145"/>
      <c r="CM255" s="145"/>
      <c r="CN255" s="145"/>
      <c r="CO255" s="145"/>
      <c r="CP255" s="145"/>
      <c r="CQ255" s="145"/>
      <c r="CR255" s="145"/>
      <c r="CS255" s="145"/>
      <c r="CT255" s="145"/>
      <c r="CU255" s="145"/>
      <c r="CV255" s="145"/>
      <c r="CW255" s="145"/>
      <c r="CX255" s="145"/>
      <c r="CY255" s="145"/>
      <c r="CZ255" s="145"/>
      <c r="DA255" s="145"/>
      <c r="DB255" s="145"/>
      <c r="DC255" s="145"/>
      <c r="DD255" s="145"/>
      <c r="DE255" s="145"/>
      <c r="DF255" s="145"/>
      <c r="DG255" s="145"/>
      <c r="DH255" s="145"/>
      <c r="DI255" s="145"/>
      <c r="DJ255" s="145"/>
      <c r="DK255" s="145"/>
      <c r="DL255" s="145"/>
      <c r="DM255" s="145"/>
      <c r="DN255" s="145"/>
      <c r="DO255" s="145"/>
      <c r="DP255" s="145"/>
      <c r="DQ255" s="145"/>
      <c r="DR255" s="145"/>
      <c r="DS255" s="145"/>
      <c r="DT255" s="145"/>
      <c r="DU255" s="145"/>
      <c r="DV255" s="145"/>
      <c r="DW255" s="145"/>
      <c r="DX255" s="145"/>
      <c r="DY255" s="145"/>
      <c r="DZ255" s="145"/>
      <c r="EA255" s="145"/>
      <c r="EB255" s="145"/>
      <c r="EC255" s="145"/>
      <c r="ED255" s="145"/>
      <c r="EE255" s="145"/>
    </row>
    <row r="256" spans="1:135" ht="20.100000000000001" customHeight="1">
      <c r="A256" s="145"/>
      <c r="B256" s="223"/>
      <c r="C256" s="145"/>
      <c r="D256" s="145"/>
      <c r="E256" s="145"/>
      <c r="F256" s="145"/>
      <c r="G256" s="145"/>
      <c r="H256" s="145"/>
      <c r="I256" s="25"/>
      <c r="J256" s="145"/>
      <c r="K256" s="145"/>
      <c r="L256" s="145"/>
      <c r="M256" s="145"/>
      <c r="N256" s="145"/>
      <c r="O256" s="145"/>
      <c r="P256" s="145"/>
      <c r="Q256" s="145"/>
      <c r="R256" s="145"/>
      <c r="S256" s="145"/>
      <c r="T256" s="145"/>
      <c r="U256" s="145"/>
      <c r="V256" s="145"/>
      <c r="W256" s="145"/>
      <c r="X256" s="145"/>
      <c r="Y256" s="145"/>
      <c r="Z256" s="145"/>
      <c r="AA256" s="145"/>
      <c r="AB256" s="145"/>
      <c r="AC256" s="145"/>
      <c r="AD256" s="145"/>
      <c r="AE256" s="145"/>
      <c r="AF256" s="145"/>
      <c r="AG256" s="145"/>
      <c r="AH256" s="145"/>
      <c r="AI256" s="145"/>
      <c r="AJ256" s="145"/>
      <c r="AK256" s="145"/>
      <c r="AL256" s="145"/>
      <c r="AM256" s="145"/>
      <c r="AN256" s="145"/>
      <c r="AO256" s="145"/>
      <c r="AP256" s="145"/>
      <c r="AQ256" s="145"/>
      <c r="AR256" s="145"/>
      <c r="AS256" s="145"/>
      <c r="AT256" s="145"/>
      <c r="AU256" s="145"/>
      <c r="AV256" s="145"/>
      <c r="AW256" s="145"/>
      <c r="AX256" s="145"/>
      <c r="AY256" s="145"/>
      <c r="AZ256" s="145"/>
      <c r="BA256" s="145"/>
      <c r="BB256" s="145"/>
      <c r="BC256" s="145"/>
      <c r="BD256" s="145"/>
      <c r="BE256" s="145"/>
      <c r="BF256" s="145"/>
      <c r="BG256" s="145"/>
      <c r="BH256" s="145"/>
      <c r="BI256" s="145"/>
      <c r="BJ256" s="145"/>
      <c r="BK256" s="145"/>
      <c r="BL256" s="145"/>
      <c r="BM256" s="145"/>
      <c r="BN256" s="145"/>
      <c r="BO256" s="145"/>
      <c r="BP256" s="145"/>
      <c r="BQ256" s="145"/>
      <c r="BR256" s="145"/>
      <c r="BS256" s="145"/>
      <c r="BT256" s="145"/>
      <c r="BU256" s="145"/>
      <c r="BV256" s="145"/>
      <c r="BW256" s="145"/>
      <c r="BX256" s="145"/>
      <c r="BY256" s="145"/>
      <c r="BZ256" s="145"/>
      <c r="CA256" s="145"/>
      <c r="CB256" s="145"/>
      <c r="CC256" s="145"/>
      <c r="CD256" s="145"/>
      <c r="CE256" s="145"/>
      <c r="CF256" s="145"/>
      <c r="CG256" s="145"/>
      <c r="CH256" s="145"/>
      <c r="CI256" s="145"/>
      <c r="CJ256" s="145"/>
      <c r="CK256" s="145"/>
      <c r="CL256" s="145"/>
      <c r="CM256" s="145"/>
      <c r="CN256" s="145"/>
      <c r="CO256" s="145"/>
      <c r="CP256" s="145"/>
      <c r="CQ256" s="145"/>
      <c r="CR256" s="145"/>
      <c r="CS256" s="145"/>
      <c r="CT256" s="145"/>
      <c r="CU256" s="145"/>
      <c r="CV256" s="145"/>
      <c r="CW256" s="145"/>
      <c r="CX256" s="145"/>
      <c r="CY256" s="145"/>
      <c r="CZ256" s="145"/>
      <c r="DA256" s="145"/>
      <c r="DB256" s="145"/>
      <c r="DC256" s="145"/>
      <c r="DD256" s="145"/>
      <c r="DE256" s="145"/>
      <c r="DF256" s="145"/>
      <c r="DG256" s="145"/>
      <c r="DH256" s="145"/>
      <c r="DI256" s="145"/>
      <c r="DJ256" s="145"/>
      <c r="DK256" s="145"/>
      <c r="DL256" s="145"/>
      <c r="DM256" s="145"/>
      <c r="DN256" s="145"/>
      <c r="DO256" s="145"/>
      <c r="DP256" s="145"/>
      <c r="DQ256" s="145"/>
      <c r="DR256" s="145"/>
      <c r="DS256" s="145"/>
      <c r="DT256" s="145"/>
      <c r="DU256" s="145"/>
      <c r="DV256" s="145"/>
      <c r="DW256" s="145"/>
      <c r="DX256" s="145"/>
      <c r="DY256" s="145"/>
      <c r="DZ256" s="145"/>
      <c r="EA256" s="145"/>
      <c r="EB256" s="145"/>
      <c r="EC256" s="145"/>
      <c r="ED256" s="145"/>
      <c r="EE256" s="145"/>
    </row>
    <row r="257" spans="1:135" ht="20.100000000000001" customHeight="1">
      <c r="A257" s="145"/>
      <c r="B257" s="223"/>
      <c r="C257" s="145"/>
      <c r="D257" s="145"/>
      <c r="E257" s="145"/>
      <c r="F257" s="145"/>
      <c r="G257" s="145"/>
      <c r="H257" s="145"/>
      <c r="I257" s="25"/>
      <c r="J257" s="145"/>
      <c r="K257" s="145"/>
      <c r="L257" s="145"/>
      <c r="M257" s="145"/>
      <c r="N257" s="145"/>
      <c r="O257" s="145"/>
      <c r="P257" s="145"/>
      <c r="Q257" s="145"/>
      <c r="R257" s="145"/>
      <c r="S257" s="145"/>
      <c r="T257" s="145"/>
      <c r="U257" s="145"/>
      <c r="V257" s="145"/>
      <c r="W257" s="145"/>
      <c r="X257" s="145"/>
      <c r="Y257" s="145"/>
      <c r="Z257" s="145"/>
      <c r="AA257" s="145"/>
      <c r="AB257" s="145"/>
      <c r="AC257" s="145"/>
      <c r="AD257" s="145"/>
      <c r="AE257" s="145"/>
      <c r="AF257" s="145"/>
      <c r="AG257" s="145"/>
      <c r="AH257" s="145"/>
      <c r="AI257" s="145"/>
      <c r="AJ257" s="145"/>
      <c r="AK257" s="145"/>
      <c r="AL257" s="145"/>
      <c r="AM257" s="145"/>
      <c r="AN257" s="145"/>
      <c r="AO257" s="145"/>
      <c r="AP257" s="145"/>
      <c r="AQ257" s="145"/>
      <c r="AR257" s="145"/>
      <c r="AS257" s="145"/>
      <c r="AT257" s="145"/>
      <c r="AU257" s="145"/>
      <c r="AV257" s="145"/>
      <c r="AW257" s="145"/>
      <c r="AX257" s="145"/>
      <c r="AY257" s="145"/>
      <c r="AZ257" s="145"/>
      <c r="BA257" s="145"/>
      <c r="BB257" s="145"/>
      <c r="BC257" s="145"/>
      <c r="BD257" s="145"/>
      <c r="BE257" s="145"/>
      <c r="BF257" s="145"/>
      <c r="BG257" s="145"/>
      <c r="BH257" s="145"/>
      <c r="BI257" s="145"/>
      <c r="BJ257" s="145"/>
      <c r="BK257" s="145"/>
      <c r="BL257" s="145"/>
      <c r="BM257" s="145"/>
      <c r="BN257" s="145"/>
      <c r="BO257" s="145"/>
      <c r="BP257" s="145"/>
      <c r="BQ257" s="145"/>
      <c r="BR257" s="145"/>
      <c r="BS257" s="145"/>
      <c r="BT257" s="145"/>
      <c r="BU257" s="145"/>
      <c r="BV257" s="145"/>
      <c r="BW257" s="145"/>
      <c r="BX257" s="145"/>
      <c r="BY257" s="145"/>
      <c r="BZ257" s="145"/>
      <c r="CA257" s="145"/>
      <c r="CB257" s="145"/>
      <c r="CC257" s="145"/>
      <c r="CD257" s="145"/>
      <c r="CE257" s="145"/>
      <c r="CF257" s="145"/>
      <c r="CG257" s="145"/>
      <c r="CH257" s="145"/>
      <c r="CI257" s="145"/>
      <c r="CJ257" s="145"/>
      <c r="CK257" s="145"/>
      <c r="CL257" s="145"/>
      <c r="CM257" s="145"/>
      <c r="CN257" s="145"/>
      <c r="CO257" s="145"/>
      <c r="CP257" s="145"/>
      <c r="CQ257" s="145"/>
      <c r="CR257" s="145"/>
      <c r="CS257" s="145"/>
      <c r="CT257" s="145"/>
      <c r="CU257" s="145"/>
      <c r="CV257" s="145"/>
      <c r="CW257" s="145"/>
      <c r="CX257" s="145"/>
      <c r="CY257" s="145"/>
      <c r="CZ257" s="145"/>
      <c r="DA257" s="145"/>
      <c r="DB257" s="145"/>
      <c r="DC257" s="145"/>
      <c r="DD257" s="145"/>
      <c r="DE257" s="145"/>
      <c r="DF257" s="145"/>
      <c r="DG257" s="145"/>
      <c r="DH257" s="145"/>
      <c r="DI257" s="145"/>
      <c r="DJ257" s="145"/>
      <c r="DK257" s="145"/>
      <c r="DL257" s="145"/>
      <c r="DM257" s="145"/>
      <c r="DN257" s="145"/>
      <c r="DO257" s="145"/>
      <c r="DP257" s="145"/>
      <c r="DQ257" s="145"/>
      <c r="DR257" s="145"/>
      <c r="DS257" s="145"/>
      <c r="DT257" s="145"/>
      <c r="DU257" s="145"/>
      <c r="DV257" s="145"/>
      <c r="DW257" s="145"/>
      <c r="DX257" s="145"/>
      <c r="DY257" s="145"/>
      <c r="DZ257" s="145"/>
      <c r="EA257" s="145"/>
      <c r="EB257" s="145"/>
      <c r="EC257" s="145"/>
      <c r="ED257" s="145"/>
      <c r="EE257" s="145"/>
    </row>
    <row r="258" spans="1:135" ht="20.100000000000001" customHeight="1">
      <c r="A258" s="145"/>
      <c r="B258" s="223"/>
      <c r="C258" s="145"/>
      <c r="D258" s="145"/>
      <c r="E258" s="145"/>
      <c r="F258" s="145"/>
      <c r="G258" s="145"/>
      <c r="H258" s="145"/>
      <c r="I258" s="25"/>
      <c r="J258" s="145"/>
      <c r="K258" s="145"/>
      <c r="L258" s="145"/>
      <c r="M258" s="145"/>
      <c r="N258" s="145"/>
      <c r="O258" s="145"/>
      <c r="P258" s="145"/>
      <c r="Q258" s="145"/>
      <c r="R258" s="145"/>
      <c r="S258" s="145"/>
      <c r="T258" s="145"/>
      <c r="U258" s="145"/>
      <c r="V258" s="145"/>
      <c r="W258" s="145"/>
      <c r="X258" s="145"/>
      <c r="Y258" s="145"/>
      <c r="Z258" s="145"/>
      <c r="AA258" s="145"/>
      <c r="AB258" s="145"/>
      <c r="AC258" s="145"/>
      <c r="AD258" s="145"/>
      <c r="AE258" s="145"/>
      <c r="AF258" s="145"/>
      <c r="AG258" s="145"/>
      <c r="AH258" s="145"/>
      <c r="AI258" s="145"/>
      <c r="AJ258" s="145"/>
      <c r="AK258" s="145"/>
      <c r="AL258" s="145"/>
      <c r="AM258" s="145"/>
      <c r="AN258" s="145"/>
      <c r="AO258" s="145"/>
      <c r="AP258" s="145"/>
      <c r="AQ258" s="145"/>
      <c r="AR258" s="145"/>
      <c r="AS258" s="145"/>
      <c r="AT258" s="145"/>
      <c r="AU258" s="145"/>
      <c r="AV258" s="145"/>
      <c r="AW258" s="145"/>
      <c r="AX258" s="145"/>
      <c r="AY258" s="145"/>
      <c r="AZ258" s="145"/>
      <c r="BA258" s="145"/>
      <c r="BB258" s="145"/>
      <c r="BC258" s="145"/>
      <c r="BD258" s="145"/>
      <c r="BE258" s="145"/>
      <c r="BF258" s="145"/>
      <c r="BG258" s="145"/>
      <c r="BH258" s="145"/>
      <c r="BI258" s="145"/>
      <c r="BJ258" s="145"/>
      <c r="BK258" s="145"/>
      <c r="BL258" s="145"/>
      <c r="BM258" s="145"/>
      <c r="BN258" s="145"/>
      <c r="BO258" s="145"/>
      <c r="BP258" s="145"/>
      <c r="BQ258" s="145"/>
      <c r="BR258" s="145"/>
      <c r="BS258" s="145"/>
      <c r="BT258" s="145"/>
      <c r="BU258" s="145"/>
      <c r="BV258" s="145"/>
      <c r="BW258" s="145"/>
      <c r="BX258" s="145"/>
      <c r="BY258" s="145"/>
      <c r="BZ258" s="145"/>
      <c r="CA258" s="145"/>
      <c r="CB258" s="145"/>
      <c r="CC258" s="145"/>
      <c r="CD258" s="145"/>
      <c r="CE258" s="145"/>
      <c r="CF258" s="145"/>
      <c r="CG258" s="145"/>
      <c r="CH258" s="145"/>
      <c r="CI258" s="145"/>
      <c r="CJ258" s="145"/>
      <c r="CK258" s="145"/>
      <c r="CL258" s="145"/>
      <c r="CM258" s="145"/>
      <c r="CN258" s="145"/>
      <c r="CO258" s="145"/>
      <c r="CP258" s="145"/>
      <c r="CQ258" s="145"/>
      <c r="CR258" s="145"/>
      <c r="CS258" s="145"/>
      <c r="CT258" s="145"/>
      <c r="CU258" s="145"/>
      <c r="CV258" s="145"/>
      <c r="CW258" s="145"/>
      <c r="CX258" s="145"/>
      <c r="CY258" s="145"/>
      <c r="CZ258" s="145"/>
      <c r="DA258" s="145"/>
      <c r="DB258" s="145"/>
      <c r="DC258" s="145"/>
      <c r="DD258" s="145"/>
      <c r="DE258" s="145"/>
      <c r="DF258" s="145"/>
      <c r="DG258" s="145"/>
      <c r="DH258" s="145"/>
      <c r="DI258" s="145"/>
      <c r="DJ258" s="145"/>
      <c r="DK258" s="145"/>
      <c r="DL258" s="145"/>
      <c r="DM258" s="145"/>
      <c r="DN258" s="145"/>
      <c r="DO258" s="145"/>
      <c r="DP258" s="145"/>
      <c r="DQ258" s="145"/>
      <c r="DR258" s="145"/>
      <c r="DS258" s="145"/>
      <c r="DT258" s="145"/>
      <c r="DU258" s="145"/>
      <c r="DV258" s="145"/>
      <c r="DW258" s="145"/>
      <c r="DX258" s="145"/>
      <c r="DY258" s="145"/>
      <c r="DZ258" s="145"/>
      <c r="EA258" s="145"/>
      <c r="EB258" s="145"/>
      <c r="EC258" s="145"/>
      <c r="ED258" s="145"/>
      <c r="EE258" s="145"/>
    </row>
    <row r="259" spans="1:135" ht="20.100000000000001" customHeight="1">
      <c r="A259" s="145"/>
      <c r="B259" s="223"/>
      <c r="C259" s="145"/>
      <c r="D259" s="145"/>
      <c r="E259" s="145"/>
      <c r="F259" s="145"/>
      <c r="G259" s="145"/>
      <c r="H259" s="145"/>
      <c r="I259" s="25"/>
      <c r="J259" s="145"/>
      <c r="K259" s="145"/>
      <c r="L259" s="145"/>
      <c r="M259" s="145"/>
      <c r="N259" s="145"/>
      <c r="O259" s="145"/>
      <c r="P259" s="145"/>
      <c r="Q259" s="145"/>
      <c r="R259" s="145"/>
      <c r="S259" s="145"/>
      <c r="T259" s="145"/>
      <c r="U259" s="145"/>
      <c r="V259" s="145"/>
      <c r="W259" s="145"/>
      <c r="X259" s="145"/>
      <c r="Y259" s="145"/>
      <c r="Z259" s="145"/>
      <c r="AA259" s="145"/>
      <c r="AB259" s="145"/>
      <c r="AC259" s="145"/>
      <c r="AD259" s="145"/>
      <c r="AE259" s="145"/>
      <c r="AF259" s="145"/>
      <c r="AG259" s="145"/>
      <c r="AH259" s="145"/>
      <c r="AI259" s="145"/>
      <c r="AJ259" s="145"/>
      <c r="AK259" s="145"/>
      <c r="AL259" s="145"/>
      <c r="AM259" s="145"/>
      <c r="AN259" s="145"/>
      <c r="AO259" s="145"/>
      <c r="AP259" s="145"/>
      <c r="AQ259" s="145"/>
      <c r="AR259" s="145"/>
      <c r="AS259" s="145"/>
      <c r="AT259" s="145"/>
      <c r="AU259" s="145"/>
      <c r="AV259" s="145"/>
      <c r="AW259" s="145"/>
      <c r="AX259" s="145"/>
      <c r="AY259" s="145"/>
      <c r="AZ259" s="145"/>
      <c r="BA259" s="145"/>
      <c r="BB259" s="145"/>
      <c r="BC259" s="145"/>
      <c r="BD259" s="145"/>
      <c r="BE259" s="145"/>
      <c r="BF259" s="145"/>
      <c r="BG259" s="145"/>
      <c r="BH259" s="145"/>
      <c r="BI259" s="145"/>
      <c r="BJ259" s="145"/>
      <c r="BK259" s="145"/>
      <c r="BL259" s="145"/>
      <c r="BM259" s="145"/>
      <c r="BN259" s="145"/>
      <c r="BO259" s="145"/>
      <c r="BP259" s="145"/>
      <c r="BQ259" s="145"/>
      <c r="BR259" s="145"/>
      <c r="BS259" s="145"/>
      <c r="BT259" s="145"/>
      <c r="BU259" s="145"/>
      <c r="BV259" s="145"/>
      <c r="BW259" s="145"/>
      <c r="BX259" s="145"/>
      <c r="BY259" s="145"/>
      <c r="BZ259" s="145"/>
      <c r="CA259" s="145"/>
      <c r="CB259" s="145"/>
      <c r="CC259" s="145"/>
      <c r="CD259" s="145"/>
      <c r="CE259" s="145"/>
      <c r="CF259" s="145"/>
      <c r="CG259" s="145"/>
      <c r="CH259" s="145"/>
      <c r="CI259" s="145"/>
      <c r="CJ259" s="145"/>
      <c r="CK259" s="145"/>
      <c r="CL259" s="145"/>
      <c r="CM259" s="145"/>
      <c r="CN259" s="145"/>
      <c r="CO259" s="145"/>
      <c r="CP259" s="145"/>
      <c r="CQ259" s="145"/>
      <c r="CR259" s="145"/>
      <c r="CS259" s="145"/>
      <c r="CT259" s="145"/>
      <c r="CU259" s="145"/>
      <c r="CV259" s="145"/>
      <c r="CW259" s="145"/>
      <c r="CX259" s="145"/>
      <c r="CY259" s="145"/>
      <c r="CZ259" s="145"/>
      <c r="DA259" s="145"/>
      <c r="DB259" s="145"/>
      <c r="DC259" s="145"/>
      <c r="DD259" s="145"/>
      <c r="DE259" s="145"/>
      <c r="DF259" s="145"/>
      <c r="DG259" s="145"/>
      <c r="DH259" s="145"/>
      <c r="DI259" s="145"/>
      <c r="DJ259" s="145"/>
      <c r="DK259" s="145"/>
      <c r="DL259" s="145"/>
      <c r="DM259" s="145"/>
      <c r="DN259" s="145"/>
      <c r="DO259" s="145"/>
      <c r="DP259" s="145"/>
      <c r="DQ259" s="145"/>
      <c r="DR259" s="145"/>
      <c r="DS259" s="145"/>
      <c r="DT259" s="145"/>
      <c r="DU259" s="145"/>
      <c r="DV259" s="145"/>
      <c r="DW259" s="145"/>
      <c r="DX259" s="145"/>
      <c r="DY259" s="145"/>
      <c r="DZ259" s="145"/>
      <c r="EA259" s="145"/>
      <c r="EB259" s="145"/>
      <c r="EC259" s="145"/>
      <c r="ED259" s="145"/>
      <c r="EE259" s="145"/>
    </row>
    <row r="260" spans="1:135" ht="20.100000000000001" customHeight="1">
      <c r="A260" s="145"/>
      <c r="B260" s="223"/>
      <c r="C260" s="145"/>
      <c r="D260" s="145"/>
      <c r="E260" s="145"/>
      <c r="F260" s="145"/>
      <c r="G260" s="145"/>
      <c r="H260" s="145"/>
      <c r="I260" s="25"/>
      <c r="J260" s="145"/>
      <c r="K260" s="145"/>
      <c r="L260" s="145"/>
      <c r="M260" s="145"/>
      <c r="N260" s="145"/>
      <c r="O260" s="145"/>
      <c r="P260" s="145"/>
      <c r="Q260" s="145"/>
      <c r="R260" s="145"/>
      <c r="S260" s="145"/>
      <c r="T260" s="145"/>
      <c r="U260" s="145"/>
      <c r="V260" s="145"/>
      <c r="W260" s="145"/>
      <c r="X260" s="145"/>
      <c r="Y260" s="145"/>
      <c r="Z260" s="145"/>
      <c r="AA260" s="145"/>
      <c r="AB260" s="145"/>
      <c r="AC260" s="145"/>
      <c r="AD260" s="145"/>
      <c r="AE260" s="145"/>
      <c r="AF260" s="145"/>
      <c r="AG260" s="145"/>
      <c r="AH260" s="145"/>
      <c r="AI260" s="145"/>
      <c r="AJ260" s="145"/>
      <c r="AK260" s="145"/>
      <c r="AL260" s="145"/>
      <c r="AM260" s="145"/>
      <c r="AN260" s="145"/>
      <c r="AO260" s="145"/>
      <c r="AP260" s="145"/>
      <c r="AQ260" s="145"/>
      <c r="AR260" s="145"/>
      <c r="AS260" s="145"/>
      <c r="AT260" s="145"/>
      <c r="AU260" s="145"/>
      <c r="AV260" s="145"/>
      <c r="AW260" s="145"/>
      <c r="AX260" s="145"/>
      <c r="AY260" s="145"/>
      <c r="AZ260" s="145"/>
      <c r="BA260" s="145"/>
      <c r="BB260" s="145"/>
      <c r="BC260" s="145"/>
      <c r="BD260" s="145"/>
      <c r="BE260" s="145"/>
      <c r="BF260" s="145"/>
      <c r="BG260" s="145"/>
      <c r="BH260" s="145"/>
      <c r="BI260" s="145"/>
      <c r="BJ260" s="145"/>
      <c r="BK260" s="145"/>
      <c r="BL260" s="145"/>
      <c r="BM260" s="145"/>
      <c r="BN260" s="145"/>
      <c r="BO260" s="145"/>
      <c r="BP260" s="145"/>
      <c r="BQ260" s="145"/>
      <c r="BR260" s="145"/>
      <c r="BS260" s="145"/>
      <c r="BT260" s="145"/>
      <c r="BU260" s="145"/>
      <c r="BV260" s="145"/>
      <c r="BW260" s="145"/>
      <c r="BX260" s="145"/>
      <c r="BY260" s="145"/>
      <c r="BZ260" s="145"/>
      <c r="CA260" s="145"/>
      <c r="CB260" s="145"/>
      <c r="CC260" s="145"/>
      <c r="CD260" s="145"/>
      <c r="CE260" s="145"/>
      <c r="CF260" s="145"/>
      <c r="CG260" s="145"/>
      <c r="CH260" s="145"/>
      <c r="CI260" s="145"/>
      <c r="CJ260" s="145"/>
      <c r="CK260" s="145"/>
      <c r="CL260" s="145"/>
      <c r="CM260" s="145"/>
      <c r="CN260" s="145"/>
      <c r="CO260" s="145"/>
      <c r="CP260" s="145"/>
      <c r="CQ260" s="145"/>
      <c r="CR260" s="145"/>
      <c r="CS260" s="145"/>
      <c r="CT260" s="145"/>
      <c r="CU260" s="145"/>
      <c r="CV260" s="145"/>
      <c r="CW260" s="145"/>
      <c r="CX260" s="145"/>
      <c r="CY260" s="145"/>
      <c r="CZ260" s="145"/>
      <c r="DA260" s="145"/>
      <c r="DB260" s="145"/>
      <c r="DC260" s="145"/>
      <c r="DD260" s="145"/>
      <c r="DE260" s="145"/>
      <c r="DF260" s="145"/>
      <c r="DG260" s="145"/>
      <c r="DH260" s="145"/>
      <c r="DI260" s="145"/>
      <c r="DJ260" s="145"/>
      <c r="DK260" s="145"/>
      <c r="DL260" s="145"/>
      <c r="DM260" s="145"/>
      <c r="DN260" s="145"/>
      <c r="DO260" s="145"/>
      <c r="DP260" s="145"/>
      <c r="DQ260" s="145"/>
      <c r="DR260" s="145"/>
      <c r="DS260" s="145"/>
      <c r="DT260" s="145"/>
      <c r="DU260" s="145"/>
      <c r="DV260" s="145"/>
      <c r="DW260" s="145"/>
      <c r="DX260" s="145"/>
      <c r="DY260" s="145"/>
      <c r="DZ260" s="145"/>
      <c r="EA260" s="145"/>
      <c r="EB260" s="145"/>
      <c r="EC260" s="145"/>
      <c r="ED260" s="145"/>
      <c r="EE260" s="145"/>
    </row>
    <row r="261" spans="1:135" ht="20.100000000000001" customHeight="1">
      <c r="A261" s="145"/>
      <c r="B261" s="223"/>
      <c r="C261" s="145"/>
      <c r="D261" s="145"/>
      <c r="E261" s="145"/>
      <c r="F261" s="145"/>
      <c r="G261" s="145"/>
      <c r="H261" s="145"/>
      <c r="I261" s="25"/>
      <c r="J261" s="145"/>
      <c r="K261" s="145"/>
      <c r="L261" s="145"/>
      <c r="M261" s="145"/>
      <c r="N261" s="145"/>
      <c r="O261" s="145"/>
      <c r="P261" s="145"/>
      <c r="Q261" s="145"/>
      <c r="R261" s="145"/>
      <c r="S261" s="145"/>
      <c r="T261" s="145"/>
      <c r="U261" s="145"/>
      <c r="V261" s="145"/>
      <c r="W261" s="145"/>
      <c r="X261" s="145"/>
      <c r="Y261" s="145"/>
      <c r="Z261" s="145"/>
      <c r="AA261" s="145"/>
      <c r="AB261" s="145"/>
      <c r="AC261" s="145"/>
      <c r="AD261" s="145"/>
      <c r="AE261" s="145"/>
      <c r="AF261" s="145"/>
      <c r="AG261" s="145"/>
      <c r="AH261" s="145"/>
      <c r="AI261" s="145"/>
      <c r="AJ261" s="145"/>
      <c r="AK261" s="145"/>
      <c r="AL261" s="145"/>
      <c r="AM261" s="145"/>
      <c r="AN261" s="145"/>
      <c r="AO261" s="145"/>
      <c r="AP261" s="145"/>
      <c r="AQ261" s="145"/>
      <c r="AR261" s="145"/>
      <c r="AS261" s="145"/>
      <c r="AT261" s="145"/>
      <c r="AU261" s="145"/>
      <c r="AV261" s="145"/>
      <c r="AW261" s="145"/>
      <c r="AX261" s="145"/>
      <c r="AY261" s="145"/>
      <c r="AZ261" s="145"/>
      <c r="BA261" s="145"/>
      <c r="BB261" s="145"/>
      <c r="BC261" s="145"/>
      <c r="BD261" s="145"/>
      <c r="BE261" s="145"/>
      <c r="BF261" s="145"/>
      <c r="BG261" s="145"/>
      <c r="BH261" s="145"/>
      <c r="BI261" s="145"/>
      <c r="BJ261" s="145"/>
      <c r="BK261" s="145"/>
      <c r="BL261" s="145"/>
      <c r="BM261" s="145"/>
      <c r="BN261" s="145"/>
      <c r="BO261" s="145"/>
      <c r="BP261" s="145"/>
      <c r="BQ261" s="145"/>
      <c r="BR261" s="145"/>
      <c r="BS261" s="145"/>
      <c r="BT261" s="145"/>
      <c r="BU261" s="145"/>
      <c r="BV261" s="145"/>
      <c r="BW261" s="145"/>
      <c r="BX261" s="145"/>
      <c r="BY261" s="145"/>
      <c r="BZ261" s="145"/>
      <c r="CA261" s="145"/>
      <c r="CB261" s="145"/>
      <c r="CC261" s="145"/>
      <c r="CD261" s="145"/>
      <c r="CE261" s="145"/>
      <c r="CF261" s="145"/>
      <c r="CG261" s="145"/>
      <c r="CH261" s="145"/>
      <c r="CI261" s="145"/>
      <c r="CJ261" s="145"/>
      <c r="CK261" s="145"/>
      <c r="CL261" s="145"/>
      <c r="CM261" s="145"/>
      <c r="CN261" s="145"/>
      <c r="CO261" s="145"/>
      <c r="CP261" s="145"/>
      <c r="CQ261" s="145"/>
      <c r="CR261" s="145"/>
      <c r="CS261" s="145"/>
      <c r="CT261" s="145"/>
      <c r="CU261" s="145"/>
      <c r="CV261" s="145"/>
      <c r="CW261" s="145"/>
      <c r="CX261" s="145"/>
      <c r="CY261" s="145"/>
      <c r="CZ261" s="145"/>
      <c r="DA261" s="145"/>
      <c r="DB261" s="145"/>
      <c r="DC261" s="145"/>
      <c r="DD261" s="145"/>
      <c r="DE261" s="145"/>
      <c r="DF261" s="145"/>
      <c r="DG261" s="145"/>
      <c r="DH261" s="145"/>
      <c r="DI261" s="145"/>
      <c r="DJ261" s="145"/>
      <c r="DK261" s="145"/>
      <c r="DL261" s="145"/>
      <c r="DM261" s="145"/>
      <c r="DN261" s="145"/>
      <c r="DO261" s="145"/>
      <c r="DP261" s="145"/>
      <c r="DQ261" s="145"/>
      <c r="DR261" s="145"/>
      <c r="DS261" s="145"/>
      <c r="DT261" s="145"/>
      <c r="DU261" s="145"/>
      <c r="DV261" s="145"/>
      <c r="DW261" s="145"/>
      <c r="DX261" s="145"/>
      <c r="DY261" s="145"/>
      <c r="DZ261" s="145"/>
      <c r="EA261" s="145"/>
      <c r="EB261" s="145"/>
      <c r="EC261" s="145"/>
      <c r="ED261" s="145"/>
      <c r="EE261" s="145"/>
    </row>
    <row r="262" spans="1:135" ht="20.100000000000001" customHeight="1">
      <c r="A262" s="145"/>
      <c r="B262" s="223"/>
      <c r="C262" s="145"/>
      <c r="D262" s="145"/>
      <c r="E262" s="145"/>
      <c r="F262" s="145"/>
      <c r="G262" s="145"/>
      <c r="H262" s="145"/>
      <c r="I262" s="25"/>
      <c r="J262" s="145"/>
      <c r="K262" s="145"/>
      <c r="L262" s="145"/>
      <c r="M262" s="145"/>
      <c r="N262" s="145"/>
      <c r="O262" s="145"/>
      <c r="P262" s="145"/>
      <c r="Q262" s="145"/>
      <c r="R262" s="145"/>
      <c r="S262" s="145"/>
      <c r="T262" s="145"/>
      <c r="U262" s="145"/>
      <c r="V262" s="145"/>
      <c r="W262" s="145"/>
      <c r="X262" s="145"/>
      <c r="Y262" s="145"/>
      <c r="Z262" s="145"/>
      <c r="AA262" s="145"/>
      <c r="AB262" s="145"/>
      <c r="AC262" s="145"/>
      <c r="AD262" s="145"/>
      <c r="AE262" s="145"/>
      <c r="AF262" s="145"/>
      <c r="AG262" s="145"/>
      <c r="AH262" s="145"/>
      <c r="AI262" s="145"/>
      <c r="AJ262" s="145"/>
      <c r="AK262" s="145"/>
      <c r="AL262" s="145"/>
      <c r="AM262" s="145"/>
      <c r="AN262" s="145"/>
      <c r="AO262" s="145"/>
      <c r="AP262" s="145"/>
      <c r="AQ262" s="145"/>
      <c r="AR262" s="145"/>
      <c r="AS262" s="145"/>
      <c r="AT262" s="145"/>
      <c r="AU262" s="145"/>
      <c r="AV262" s="145"/>
      <c r="AW262" s="145"/>
      <c r="AX262" s="145"/>
      <c r="AY262" s="145"/>
      <c r="AZ262" s="145"/>
      <c r="BA262" s="145"/>
      <c r="BB262" s="145"/>
      <c r="BC262" s="145"/>
      <c r="BD262" s="145"/>
      <c r="BE262" s="145"/>
      <c r="BF262" s="145"/>
      <c r="BG262" s="145"/>
      <c r="BH262" s="145"/>
      <c r="BI262" s="145"/>
      <c r="BJ262" s="145"/>
      <c r="BK262" s="145"/>
      <c r="BL262" s="145"/>
      <c r="BM262" s="145"/>
      <c r="BN262" s="145"/>
      <c r="BO262" s="145"/>
      <c r="BP262" s="145"/>
      <c r="BQ262" s="145"/>
      <c r="BR262" s="145"/>
      <c r="BS262" s="145"/>
      <c r="BT262" s="145"/>
      <c r="BU262" s="145"/>
      <c r="BV262" s="145"/>
      <c r="BW262" s="145"/>
      <c r="BX262" s="145"/>
      <c r="BY262" s="145"/>
      <c r="BZ262" s="145"/>
      <c r="CA262" s="145"/>
      <c r="CB262" s="145"/>
      <c r="CC262" s="145"/>
      <c r="CD262" s="145"/>
      <c r="CE262" s="145"/>
      <c r="CF262" s="145"/>
      <c r="CG262" s="145"/>
      <c r="CH262" s="145"/>
      <c r="CI262" s="145"/>
      <c r="CJ262" s="145"/>
      <c r="CK262" s="145"/>
      <c r="CL262" s="145"/>
      <c r="CM262" s="145"/>
      <c r="CN262" s="145"/>
      <c r="CO262" s="145"/>
      <c r="CP262" s="145"/>
      <c r="CQ262" s="145"/>
      <c r="CR262" s="145"/>
      <c r="CS262" s="145"/>
      <c r="CT262" s="145"/>
      <c r="CU262" s="145"/>
      <c r="CV262" s="145"/>
      <c r="CW262" s="145"/>
      <c r="CX262" s="145"/>
      <c r="CY262" s="145"/>
      <c r="CZ262" s="145"/>
      <c r="DA262" s="145"/>
      <c r="DB262" s="145"/>
      <c r="DC262" s="145"/>
      <c r="DD262" s="145"/>
      <c r="DE262" s="145"/>
      <c r="DF262" s="145"/>
      <c r="DG262" s="145"/>
      <c r="DH262" s="145"/>
      <c r="DI262" s="145"/>
      <c r="DJ262" s="145"/>
      <c r="DK262" s="145"/>
      <c r="DL262" s="145"/>
      <c r="DM262" s="145"/>
      <c r="DN262" s="145"/>
      <c r="DO262" s="145"/>
      <c r="DP262" s="145"/>
      <c r="DQ262" s="145"/>
      <c r="DR262" s="145"/>
      <c r="DS262" s="145"/>
      <c r="DT262" s="145"/>
      <c r="DU262" s="145"/>
      <c r="DV262" s="145"/>
      <c r="DW262" s="145"/>
      <c r="DX262" s="145"/>
      <c r="DY262" s="145"/>
      <c r="DZ262" s="145"/>
      <c r="EA262" s="145"/>
      <c r="EB262" s="145"/>
      <c r="EC262" s="145"/>
      <c r="ED262" s="145"/>
      <c r="EE262" s="145"/>
    </row>
    <row r="263" spans="1:135" ht="20.100000000000001" customHeight="1">
      <c r="A263" s="145"/>
      <c r="B263" s="223"/>
      <c r="C263" s="145"/>
      <c r="D263" s="145"/>
      <c r="E263" s="145"/>
      <c r="F263" s="145"/>
      <c r="G263" s="145"/>
      <c r="H263" s="145"/>
      <c r="I263" s="25"/>
      <c r="J263" s="145"/>
      <c r="K263" s="145"/>
      <c r="L263" s="145"/>
      <c r="M263" s="145"/>
      <c r="N263" s="145"/>
      <c r="O263" s="145"/>
      <c r="P263" s="145"/>
      <c r="Q263" s="145"/>
      <c r="R263" s="145"/>
      <c r="S263" s="145"/>
      <c r="T263" s="145"/>
      <c r="U263" s="145"/>
      <c r="V263" s="145"/>
      <c r="W263" s="145"/>
      <c r="X263" s="145"/>
      <c r="Y263" s="145"/>
      <c r="Z263" s="145"/>
      <c r="AA263" s="145"/>
      <c r="AB263" s="145"/>
      <c r="AC263" s="145"/>
      <c r="AD263" s="145"/>
      <c r="AE263" s="145"/>
      <c r="AF263" s="145"/>
      <c r="AG263" s="145"/>
      <c r="AH263" s="145"/>
      <c r="AI263" s="145"/>
      <c r="AJ263" s="145"/>
      <c r="AK263" s="145"/>
      <c r="AL263" s="145"/>
      <c r="AM263" s="145"/>
      <c r="AN263" s="145"/>
      <c r="AO263" s="145"/>
      <c r="AP263" s="145"/>
      <c r="AQ263" s="145"/>
      <c r="AR263" s="145"/>
      <c r="AS263" s="145"/>
      <c r="AT263" s="145"/>
      <c r="AU263" s="145"/>
      <c r="AV263" s="145"/>
      <c r="AW263" s="145"/>
      <c r="AX263" s="145"/>
      <c r="AY263" s="145"/>
      <c r="AZ263" s="145"/>
      <c r="BA263" s="145"/>
      <c r="BB263" s="145"/>
      <c r="BC263" s="145"/>
      <c r="BD263" s="145"/>
      <c r="BE263" s="145"/>
      <c r="BF263" s="145"/>
      <c r="BG263" s="145"/>
      <c r="BH263" s="145"/>
      <c r="BI263" s="145"/>
      <c r="BJ263" s="145"/>
      <c r="BK263" s="145"/>
      <c r="BL263" s="145"/>
      <c r="BM263" s="145"/>
      <c r="BN263" s="145"/>
      <c r="BO263" s="145"/>
      <c r="BP263" s="145"/>
      <c r="BQ263" s="145"/>
      <c r="BR263" s="145"/>
      <c r="BS263" s="145"/>
      <c r="BT263" s="145"/>
      <c r="BU263" s="145"/>
      <c r="BV263" s="145"/>
      <c r="BW263" s="145"/>
      <c r="BX263" s="145"/>
      <c r="BY263" s="145"/>
      <c r="BZ263" s="145"/>
      <c r="CA263" s="145"/>
      <c r="CB263" s="145"/>
      <c r="CC263" s="145"/>
      <c r="CD263" s="145"/>
      <c r="CE263" s="145"/>
      <c r="CF263" s="145"/>
      <c r="CG263" s="145"/>
      <c r="CH263" s="145"/>
      <c r="CI263" s="145"/>
      <c r="CJ263" s="145"/>
      <c r="CK263" s="145"/>
      <c r="CL263" s="145"/>
      <c r="CM263" s="145"/>
      <c r="CN263" s="145"/>
      <c r="CO263" s="145"/>
      <c r="CP263" s="145"/>
      <c r="CQ263" s="145"/>
      <c r="CR263" s="145"/>
      <c r="CS263" s="145"/>
      <c r="CT263" s="145"/>
      <c r="CU263" s="145"/>
      <c r="CV263" s="145"/>
      <c r="CW263" s="145"/>
      <c r="CX263" s="145"/>
      <c r="CY263" s="145"/>
      <c r="CZ263" s="145"/>
      <c r="DA263" s="145"/>
      <c r="DB263" s="145"/>
      <c r="DC263" s="145"/>
      <c r="DD263" s="145"/>
      <c r="DE263" s="145"/>
      <c r="DF263" s="145"/>
      <c r="DG263" s="145"/>
      <c r="DH263" s="145"/>
      <c r="DI263" s="145"/>
      <c r="DJ263" s="145"/>
      <c r="DK263" s="145"/>
      <c r="DL263" s="145"/>
      <c r="DM263" s="145"/>
      <c r="DN263" s="145"/>
      <c r="DO263" s="145"/>
      <c r="DP263" s="145"/>
      <c r="DQ263" s="145"/>
      <c r="DR263" s="145"/>
      <c r="DS263" s="145"/>
      <c r="DT263" s="145"/>
      <c r="DU263" s="145"/>
      <c r="DV263" s="145"/>
      <c r="DW263" s="145"/>
      <c r="DX263" s="145"/>
      <c r="DY263" s="145"/>
      <c r="DZ263" s="145"/>
      <c r="EA263" s="145"/>
      <c r="EB263" s="145"/>
      <c r="EC263" s="145"/>
      <c r="ED263" s="145"/>
      <c r="EE263" s="145"/>
    </row>
    <row r="264" spans="1:135" ht="20.100000000000001" customHeight="1">
      <c r="A264" s="145"/>
      <c r="B264" s="223"/>
      <c r="C264" s="145"/>
      <c r="D264" s="145"/>
      <c r="E264" s="145"/>
      <c r="F264" s="145"/>
      <c r="G264" s="145"/>
      <c r="H264" s="145"/>
      <c r="I264" s="25"/>
      <c r="J264" s="145"/>
      <c r="K264" s="145"/>
      <c r="L264" s="145"/>
      <c r="M264" s="145"/>
      <c r="N264" s="145"/>
      <c r="O264" s="145"/>
      <c r="P264" s="145"/>
      <c r="Q264" s="145"/>
      <c r="R264" s="145"/>
      <c r="S264" s="145"/>
      <c r="T264" s="145"/>
      <c r="U264" s="145"/>
      <c r="V264" s="145"/>
      <c r="W264" s="145"/>
      <c r="X264" s="145"/>
      <c r="Y264" s="145"/>
      <c r="Z264" s="145"/>
      <c r="AA264" s="145"/>
      <c r="AB264" s="145"/>
      <c r="AC264" s="145"/>
      <c r="AD264" s="145"/>
      <c r="AE264" s="145"/>
      <c r="AF264" s="145"/>
      <c r="AG264" s="145"/>
      <c r="AH264" s="145"/>
      <c r="AI264" s="145"/>
      <c r="AJ264" s="145"/>
      <c r="AK264" s="145"/>
      <c r="AL264" s="145"/>
      <c r="AM264" s="145"/>
      <c r="AN264" s="145"/>
      <c r="AO264" s="145"/>
      <c r="AP264" s="145"/>
      <c r="AQ264" s="145"/>
      <c r="AR264" s="145"/>
      <c r="AS264" s="145"/>
      <c r="AT264" s="145"/>
      <c r="AU264" s="145"/>
      <c r="AV264" s="145"/>
      <c r="AW264" s="145"/>
      <c r="AX264" s="145"/>
      <c r="AY264" s="145"/>
      <c r="AZ264" s="145"/>
      <c r="BA264" s="145"/>
      <c r="BB264" s="145"/>
      <c r="BC264" s="145"/>
      <c r="BD264" s="145"/>
      <c r="BE264" s="145"/>
      <c r="BF264" s="145"/>
      <c r="BG264" s="145"/>
      <c r="BH264" s="145"/>
      <c r="BI264" s="145"/>
      <c r="BJ264" s="145"/>
      <c r="BK264" s="145"/>
      <c r="BL264" s="145"/>
      <c r="BM264" s="145"/>
      <c r="BN264" s="145"/>
      <c r="BO264" s="145"/>
      <c r="BP264" s="145"/>
      <c r="BQ264" s="145"/>
      <c r="BR264" s="145"/>
      <c r="BS264" s="145"/>
      <c r="BT264" s="145"/>
      <c r="BU264" s="145"/>
      <c r="BV264" s="145"/>
      <c r="BW264" s="145"/>
      <c r="BX264" s="145"/>
      <c r="BY264" s="145"/>
      <c r="BZ264" s="145"/>
      <c r="CA264" s="145"/>
      <c r="CB264" s="145"/>
      <c r="CC264" s="145"/>
      <c r="CD264" s="145"/>
      <c r="CE264" s="145"/>
      <c r="CF264" s="145"/>
      <c r="CG264" s="145"/>
      <c r="CH264" s="145"/>
      <c r="CI264" s="145"/>
      <c r="CJ264" s="145"/>
      <c r="CK264" s="145"/>
      <c r="CL264" s="145"/>
      <c r="CM264" s="145"/>
      <c r="CN264" s="145"/>
      <c r="CO264" s="145"/>
      <c r="CP264" s="145"/>
      <c r="CQ264" s="145"/>
      <c r="CR264" s="145"/>
      <c r="CS264" s="145"/>
      <c r="CT264" s="145"/>
      <c r="CU264" s="145"/>
      <c r="CV264" s="145"/>
      <c r="CW264" s="145"/>
      <c r="CX264" s="145"/>
      <c r="CY264" s="145"/>
      <c r="CZ264" s="145"/>
      <c r="DA264" s="145"/>
      <c r="DB264" s="145"/>
      <c r="DC264" s="145"/>
      <c r="DD264" s="145"/>
      <c r="DE264" s="145"/>
      <c r="DF264" s="145"/>
      <c r="DG264" s="145"/>
      <c r="DH264" s="145"/>
      <c r="DI264" s="145"/>
      <c r="DJ264" s="145"/>
      <c r="DK264" s="145"/>
      <c r="DL264" s="145"/>
      <c r="DM264" s="145"/>
      <c r="DN264" s="145"/>
      <c r="DO264" s="145"/>
      <c r="DP264" s="145"/>
      <c r="DQ264" s="145"/>
      <c r="DR264" s="145"/>
      <c r="DS264" s="145"/>
      <c r="DT264" s="145"/>
      <c r="DU264" s="145"/>
      <c r="DV264" s="145"/>
      <c r="DW264" s="145"/>
      <c r="DX264" s="145"/>
      <c r="DY264" s="145"/>
      <c r="DZ264" s="145"/>
      <c r="EA264" s="145"/>
      <c r="EB264" s="145"/>
      <c r="EC264" s="145"/>
      <c r="ED264" s="145"/>
      <c r="EE264" s="145"/>
    </row>
    <row r="265" spans="1:135" ht="20.100000000000001" customHeight="1">
      <c r="A265" s="145"/>
      <c r="B265" s="223"/>
      <c r="C265" s="145"/>
      <c r="D265" s="145"/>
      <c r="E265" s="145"/>
      <c r="F265" s="145"/>
      <c r="G265" s="145"/>
      <c r="H265" s="145"/>
      <c r="I265" s="25"/>
      <c r="J265" s="145"/>
      <c r="K265" s="145"/>
      <c r="L265" s="145"/>
      <c r="M265" s="145"/>
      <c r="N265" s="145"/>
      <c r="O265" s="145"/>
      <c r="P265" s="145"/>
      <c r="Q265" s="145"/>
      <c r="R265" s="145"/>
      <c r="S265" s="145"/>
      <c r="T265" s="145"/>
      <c r="U265" s="145"/>
      <c r="V265" s="145"/>
      <c r="W265" s="145"/>
      <c r="X265" s="145"/>
      <c r="Y265" s="145"/>
      <c r="Z265" s="145"/>
      <c r="AA265" s="145"/>
      <c r="AB265" s="145"/>
      <c r="AC265" s="145"/>
      <c r="AD265" s="145"/>
      <c r="AE265" s="145"/>
      <c r="AF265" s="145"/>
      <c r="AG265" s="145"/>
      <c r="AH265" s="145"/>
      <c r="AI265" s="145"/>
      <c r="AJ265" s="145"/>
      <c r="AK265" s="145"/>
      <c r="AL265" s="145"/>
      <c r="AM265" s="145"/>
      <c r="AN265" s="145"/>
      <c r="AO265" s="145"/>
      <c r="AP265" s="145"/>
      <c r="AQ265" s="145"/>
      <c r="AR265" s="145"/>
      <c r="AS265" s="145"/>
      <c r="AT265" s="145"/>
      <c r="AU265" s="145"/>
      <c r="AV265" s="145"/>
      <c r="AW265" s="145"/>
      <c r="AX265" s="145"/>
      <c r="AY265" s="145"/>
      <c r="AZ265" s="145"/>
      <c r="BA265" s="145"/>
      <c r="BB265" s="145"/>
      <c r="BC265" s="145"/>
      <c r="BD265" s="145"/>
      <c r="BE265" s="145"/>
      <c r="BF265" s="145"/>
      <c r="BG265" s="145"/>
      <c r="BH265" s="145"/>
      <c r="BI265" s="145"/>
      <c r="BJ265" s="145"/>
      <c r="BK265" s="145"/>
      <c r="BL265" s="145"/>
      <c r="BM265" s="145"/>
      <c r="BN265" s="145"/>
      <c r="BO265" s="145"/>
      <c r="BP265" s="145"/>
      <c r="BQ265" s="145"/>
      <c r="BR265" s="145"/>
      <c r="BS265" s="145"/>
      <c r="BT265" s="145"/>
      <c r="BU265" s="145"/>
      <c r="BV265" s="145"/>
      <c r="BW265" s="145"/>
      <c r="BX265" s="145"/>
      <c r="BY265" s="145"/>
      <c r="BZ265" s="145"/>
      <c r="CA265" s="145"/>
      <c r="CB265" s="145"/>
      <c r="CC265" s="145"/>
      <c r="CD265" s="145"/>
      <c r="CE265" s="145"/>
      <c r="CF265" s="145"/>
      <c r="CG265" s="145"/>
      <c r="CH265" s="145"/>
      <c r="CI265" s="145"/>
      <c r="CJ265" s="145"/>
      <c r="CK265" s="145"/>
      <c r="CL265" s="145"/>
      <c r="CM265" s="145"/>
      <c r="CN265" s="145"/>
      <c r="CO265" s="145"/>
      <c r="CP265" s="145"/>
      <c r="CQ265" s="145"/>
      <c r="CR265" s="145"/>
      <c r="CS265" s="145"/>
      <c r="CT265" s="145"/>
      <c r="CU265" s="145"/>
      <c r="CV265" s="145"/>
      <c r="CW265" s="145"/>
      <c r="CX265" s="145"/>
      <c r="CY265" s="145"/>
      <c r="CZ265" s="145"/>
      <c r="DA265" s="145"/>
      <c r="DB265" s="145"/>
      <c r="DC265" s="145"/>
      <c r="DD265" s="145"/>
      <c r="DE265" s="145"/>
      <c r="DF265" s="145"/>
      <c r="DG265" s="145"/>
      <c r="DH265" s="145"/>
      <c r="DI265" s="145"/>
      <c r="DJ265" s="145"/>
      <c r="DK265" s="145"/>
      <c r="DL265" s="145"/>
      <c r="DM265" s="145"/>
      <c r="DN265" s="145"/>
      <c r="DO265" s="145"/>
      <c r="DP265" s="145"/>
      <c r="DQ265" s="145"/>
      <c r="DR265" s="145"/>
      <c r="DS265" s="145"/>
      <c r="DT265" s="145"/>
      <c r="DU265" s="145"/>
      <c r="DV265" s="145"/>
      <c r="DW265" s="145"/>
      <c r="DX265" s="145"/>
      <c r="DY265" s="145"/>
      <c r="DZ265" s="145"/>
      <c r="EA265" s="145"/>
      <c r="EB265" s="145"/>
      <c r="EC265" s="145"/>
      <c r="ED265" s="145"/>
      <c r="EE265" s="145"/>
    </row>
    <row r="266" spans="1:135" ht="20.100000000000001" customHeight="1">
      <c r="A266" s="145"/>
      <c r="B266" s="223"/>
      <c r="C266" s="145"/>
      <c r="D266" s="145"/>
      <c r="E266" s="145"/>
      <c r="F266" s="145"/>
      <c r="G266" s="145"/>
      <c r="H266" s="145"/>
      <c r="I266" s="25"/>
      <c r="J266" s="145"/>
      <c r="K266" s="145"/>
      <c r="L266" s="145"/>
      <c r="M266" s="145"/>
      <c r="N266" s="145"/>
      <c r="O266" s="145"/>
      <c r="P266" s="145"/>
      <c r="Q266" s="145"/>
      <c r="R266" s="145"/>
      <c r="S266" s="145"/>
      <c r="T266" s="145"/>
      <c r="U266" s="145"/>
      <c r="V266" s="145"/>
      <c r="W266" s="145"/>
      <c r="X266" s="145"/>
      <c r="Y266" s="145"/>
      <c r="Z266" s="145"/>
      <c r="AA266" s="145"/>
      <c r="AB266" s="145"/>
      <c r="AC266" s="145"/>
      <c r="AD266" s="145"/>
      <c r="AE266" s="145"/>
      <c r="AF266" s="145"/>
      <c r="AG266" s="145"/>
      <c r="AH266" s="145"/>
      <c r="AI266" s="145"/>
      <c r="AJ266" s="145"/>
      <c r="AK266" s="145"/>
      <c r="AL266" s="145"/>
      <c r="AM266" s="145"/>
      <c r="AN266" s="145"/>
      <c r="AO266" s="145"/>
      <c r="AP266" s="145"/>
      <c r="AQ266" s="145"/>
      <c r="AR266" s="145"/>
      <c r="AS266" s="145"/>
      <c r="AT266" s="145"/>
      <c r="AU266" s="145"/>
      <c r="AV266" s="145"/>
      <c r="AW266" s="145"/>
      <c r="AX266" s="145"/>
      <c r="AY266" s="145"/>
      <c r="AZ266" s="145"/>
      <c r="BA266" s="145"/>
      <c r="BB266" s="145"/>
      <c r="BC266" s="145"/>
      <c r="BD266" s="145"/>
      <c r="BE266" s="145"/>
      <c r="BF266" s="145"/>
      <c r="BG266" s="145"/>
      <c r="BH266" s="145"/>
      <c r="BI266" s="145"/>
      <c r="BJ266" s="145"/>
      <c r="BK266" s="145"/>
      <c r="BL266" s="145"/>
      <c r="BM266" s="145"/>
      <c r="BN266" s="145"/>
      <c r="BO266" s="145"/>
      <c r="BP266" s="145"/>
      <c r="BQ266" s="145"/>
      <c r="BR266" s="145"/>
      <c r="BS266" s="145"/>
      <c r="BT266" s="145"/>
      <c r="BU266" s="145"/>
      <c r="BV266" s="145"/>
      <c r="BW266" s="145"/>
      <c r="BX266" s="145"/>
      <c r="BY266" s="145"/>
      <c r="BZ266" s="145"/>
      <c r="CA266" s="145"/>
      <c r="CB266" s="145"/>
      <c r="CC266" s="145"/>
      <c r="CD266" s="145"/>
      <c r="CE266" s="145"/>
      <c r="CF266" s="145"/>
      <c r="CG266" s="145"/>
      <c r="CH266" s="145"/>
      <c r="CI266" s="145"/>
      <c r="CJ266" s="145"/>
      <c r="CK266" s="145"/>
      <c r="CL266" s="145"/>
      <c r="CM266" s="145"/>
      <c r="CN266" s="145"/>
      <c r="CO266" s="145"/>
      <c r="CP266" s="145"/>
      <c r="CQ266" s="145"/>
      <c r="CR266" s="145"/>
      <c r="CS266" s="145"/>
      <c r="CT266" s="145"/>
      <c r="CU266" s="145"/>
      <c r="CV266" s="145"/>
      <c r="CW266" s="145"/>
      <c r="CX266" s="145"/>
      <c r="CY266" s="145"/>
      <c r="CZ266" s="145"/>
      <c r="DA266" s="145"/>
      <c r="DB266" s="145"/>
      <c r="DC266" s="145"/>
      <c r="DD266" s="145"/>
      <c r="DE266" s="145"/>
      <c r="DF266" s="145"/>
      <c r="DG266" s="145"/>
      <c r="DH266" s="145"/>
      <c r="DI266" s="145"/>
      <c r="DJ266" s="145"/>
      <c r="DK266" s="145"/>
      <c r="DL266" s="145"/>
      <c r="DM266" s="145"/>
      <c r="DN266" s="145"/>
      <c r="DO266" s="145"/>
      <c r="DP266" s="145"/>
      <c r="DQ266" s="145"/>
      <c r="DR266" s="145"/>
      <c r="DS266" s="145"/>
      <c r="DT266" s="145"/>
      <c r="DU266" s="145"/>
      <c r="DV266" s="145"/>
      <c r="DW266" s="145"/>
      <c r="DX266" s="145"/>
      <c r="DY266" s="145"/>
      <c r="DZ266" s="145"/>
      <c r="EA266" s="145"/>
      <c r="EB266" s="145"/>
      <c r="EC266" s="145"/>
      <c r="ED266" s="145"/>
      <c r="EE266" s="145"/>
    </row>
    <row r="267" spans="1:135" ht="20.100000000000001" customHeight="1">
      <c r="A267" s="145"/>
      <c r="B267" s="223"/>
      <c r="C267" s="145"/>
      <c r="D267" s="145"/>
      <c r="E267" s="145"/>
      <c r="F267" s="145"/>
      <c r="G267" s="145"/>
      <c r="H267" s="145"/>
      <c r="I267" s="25"/>
      <c r="J267" s="145"/>
      <c r="K267" s="145"/>
      <c r="L267" s="145"/>
      <c r="M267" s="145"/>
      <c r="N267" s="145"/>
      <c r="O267" s="145"/>
      <c r="P267" s="145"/>
      <c r="Q267" s="145"/>
      <c r="R267" s="145"/>
      <c r="S267" s="145"/>
      <c r="T267" s="145"/>
      <c r="U267" s="145"/>
      <c r="V267" s="145"/>
      <c r="W267" s="145"/>
      <c r="X267" s="145"/>
      <c r="Y267" s="145"/>
      <c r="Z267" s="145"/>
      <c r="AA267" s="145"/>
      <c r="AB267" s="145"/>
      <c r="AC267" s="145"/>
      <c r="AD267" s="145"/>
      <c r="AE267" s="145"/>
      <c r="AF267" s="145"/>
      <c r="AG267" s="145"/>
      <c r="AH267" s="145"/>
      <c r="AI267" s="145"/>
      <c r="AJ267" s="145"/>
      <c r="AK267" s="145"/>
      <c r="AL267" s="145"/>
      <c r="AM267" s="145"/>
      <c r="AN267" s="145"/>
      <c r="AO267" s="145"/>
      <c r="AP267" s="145"/>
      <c r="AQ267" s="145"/>
      <c r="AR267" s="145"/>
      <c r="AS267" s="145"/>
      <c r="AT267" s="145"/>
      <c r="AU267" s="145"/>
      <c r="AV267" s="145"/>
      <c r="AW267" s="145"/>
      <c r="AX267" s="145"/>
      <c r="AY267" s="145"/>
      <c r="AZ267" s="145"/>
      <c r="BA267" s="145"/>
      <c r="BB267" s="145"/>
      <c r="BC267" s="145"/>
      <c r="BD267" s="145"/>
      <c r="BE267" s="145"/>
      <c r="BF267" s="145"/>
      <c r="BG267" s="145"/>
      <c r="BH267" s="145"/>
      <c r="BI267" s="145"/>
      <c r="BJ267" s="145"/>
      <c r="BK267" s="145"/>
      <c r="BL267" s="145"/>
      <c r="BM267" s="145"/>
      <c r="BN267" s="145"/>
      <c r="BO267" s="145"/>
      <c r="BP267" s="145"/>
      <c r="BQ267" s="145"/>
      <c r="BR267" s="145"/>
      <c r="BS267" s="145"/>
      <c r="BT267" s="145"/>
      <c r="BU267" s="145"/>
      <c r="BV267" s="145"/>
      <c r="BW267" s="145"/>
      <c r="BX267" s="145"/>
      <c r="BY267" s="145"/>
      <c r="BZ267" s="145"/>
      <c r="CA267" s="145"/>
      <c r="CB267" s="145"/>
      <c r="CC267" s="145"/>
      <c r="CD267" s="145"/>
      <c r="CE267" s="145"/>
      <c r="CF267" s="145"/>
      <c r="CG267" s="145"/>
      <c r="CH267" s="145"/>
      <c r="CI267" s="145"/>
      <c r="CJ267" s="145"/>
      <c r="CK267" s="145"/>
      <c r="CL267" s="145"/>
      <c r="CM267" s="145"/>
      <c r="CN267" s="145"/>
      <c r="CO267" s="145"/>
      <c r="CP267" s="145"/>
      <c r="CQ267" s="145"/>
      <c r="CR267" s="145"/>
      <c r="CS267" s="145"/>
      <c r="CT267" s="145"/>
      <c r="CU267" s="145"/>
      <c r="CV267" s="145"/>
      <c r="CW267" s="145"/>
      <c r="CX267" s="145"/>
      <c r="CY267" s="145"/>
      <c r="CZ267" s="145"/>
      <c r="DA267" s="145"/>
      <c r="DB267" s="145"/>
      <c r="DC267" s="145"/>
      <c r="DD267" s="145"/>
      <c r="DE267" s="145"/>
      <c r="DF267" s="145"/>
      <c r="DG267" s="145"/>
      <c r="DH267" s="145"/>
      <c r="DI267" s="145"/>
      <c r="DJ267" s="145"/>
      <c r="DK267" s="145"/>
      <c r="DL267" s="145"/>
      <c r="DM267" s="145"/>
      <c r="DN267" s="145"/>
      <c r="DO267" s="145"/>
      <c r="DP267" s="145"/>
      <c r="DQ267" s="145"/>
      <c r="DR267" s="145"/>
      <c r="DS267" s="145"/>
      <c r="DT267" s="145"/>
      <c r="DU267" s="145"/>
      <c r="DV267" s="145"/>
      <c r="DW267" s="145"/>
      <c r="DX267" s="145"/>
      <c r="DY267" s="145"/>
      <c r="DZ267" s="145"/>
      <c r="EA267" s="145"/>
      <c r="EB267" s="145"/>
      <c r="EC267" s="145"/>
      <c r="ED267" s="145"/>
      <c r="EE267" s="145"/>
    </row>
    <row r="268" spans="1:135" ht="20.100000000000001" customHeight="1">
      <c r="A268" s="145"/>
      <c r="B268" s="223"/>
      <c r="C268" s="145"/>
      <c r="D268" s="145"/>
      <c r="E268" s="145"/>
      <c r="F268" s="145"/>
      <c r="G268" s="145"/>
      <c r="H268" s="145"/>
      <c r="I268" s="25"/>
      <c r="J268" s="145"/>
      <c r="K268" s="145"/>
      <c r="L268" s="145"/>
      <c r="M268" s="145"/>
      <c r="N268" s="145"/>
      <c r="O268" s="145"/>
      <c r="P268" s="145"/>
      <c r="Q268" s="145"/>
      <c r="R268" s="145"/>
      <c r="S268" s="145"/>
      <c r="T268" s="145"/>
      <c r="U268" s="145"/>
      <c r="V268" s="145"/>
      <c r="W268" s="145"/>
      <c r="X268" s="145"/>
      <c r="Y268" s="145"/>
      <c r="Z268" s="145"/>
      <c r="AA268" s="145"/>
      <c r="AB268" s="145"/>
      <c r="AC268" s="145"/>
      <c r="AD268" s="145"/>
      <c r="AE268" s="145"/>
      <c r="AF268" s="145"/>
      <c r="AG268" s="145"/>
      <c r="AH268" s="145"/>
      <c r="AI268" s="145"/>
      <c r="AJ268" s="145"/>
      <c r="AK268" s="145"/>
      <c r="AL268" s="145"/>
      <c r="AM268" s="145"/>
      <c r="AN268" s="145"/>
      <c r="AO268" s="145"/>
      <c r="AP268" s="145"/>
      <c r="AQ268" s="145"/>
      <c r="AR268" s="145"/>
      <c r="AS268" s="145"/>
      <c r="AT268" s="145"/>
      <c r="AU268" s="145"/>
      <c r="AV268" s="145"/>
      <c r="AW268" s="145"/>
      <c r="AX268" s="145"/>
      <c r="AY268" s="145"/>
      <c r="AZ268" s="145"/>
      <c r="BA268" s="145"/>
      <c r="BB268" s="145"/>
      <c r="BC268" s="145"/>
      <c r="BD268" s="145"/>
      <c r="BE268" s="145"/>
      <c r="BF268" s="145"/>
      <c r="BG268" s="145"/>
      <c r="BH268" s="145"/>
      <c r="BI268" s="145"/>
      <c r="BJ268" s="145"/>
      <c r="BK268" s="145"/>
      <c r="BL268" s="145"/>
      <c r="BM268" s="145"/>
      <c r="BN268" s="145"/>
      <c r="BO268" s="145"/>
      <c r="BP268" s="145"/>
      <c r="BQ268" s="145"/>
      <c r="BR268" s="145"/>
      <c r="BS268" s="145"/>
      <c r="BT268" s="145"/>
      <c r="BU268" s="145"/>
      <c r="BV268" s="145"/>
      <c r="BW268" s="145"/>
      <c r="BX268" s="145"/>
      <c r="BY268" s="145"/>
      <c r="BZ268" s="145"/>
      <c r="CA268" s="145"/>
      <c r="CB268" s="145"/>
      <c r="CC268" s="145"/>
      <c r="CD268" s="145"/>
      <c r="CE268" s="145"/>
      <c r="CF268" s="145"/>
      <c r="CG268" s="145"/>
      <c r="CH268" s="145"/>
      <c r="CI268" s="145"/>
      <c r="CJ268" s="145"/>
      <c r="CK268" s="145"/>
      <c r="CL268" s="145"/>
      <c r="CM268" s="145"/>
      <c r="CN268" s="145"/>
      <c r="CO268" s="145"/>
      <c r="CP268" s="145"/>
      <c r="CQ268" s="145"/>
      <c r="CR268" s="145"/>
      <c r="CS268" s="145"/>
      <c r="CT268" s="145"/>
      <c r="CU268" s="145"/>
      <c r="CV268" s="145"/>
      <c r="CW268" s="145"/>
      <c r="CX268" s="145"/>
      <c r="CY268" s="145"/>
      <c r="CZ268" s="145"/>
      <c r="DA268" s="145"/>
      <c r="DB268" s="145"/>
      <c r="DC268" s="145"/>
      <c r="DD268" s="145"/>
      <c r="DE268" s="145"/>
      <c r="DF268" s="145"/>
      <c r="DG268" s="145"/>
      <c r="DH268" s="145"/>
      <c r="DI268" s="145"/>
      <c r="DJ268" s="145"/>
      <c r="DK268" s="145"/>
      <c r="DL268" s="145"/>
      <c r="DM268" s="145"/>
      <c r="DN268" s="145"/>
      <c r="DO268" s="145"/>
      <c r="DP268" s="145"/>
      <c r="DQ268" s="145"/>
      <c r="DR268" s="145"/>
      <c r="DS268" s="145"/>
      <c r="DT268" s="145"/>
      <c r="DU268" s="145"/>
      <c r="DV268" s="145"/>
      <c r="DW268" s="145"/>
      <c r="DX268" s="145"/>
      <c r="DY268" s="145"/>
      <c r="DZ268" s="145"/>
      <c r="EA268" s="145"/>
      <c r="EB268" s="145"/>
      <c r="EC268" s="145"/>
      <c r="ED268" s="145"/>
      <c r="EE268" s="145"/>
    </row>
    <row r="269" spans="1:135" ht="20.100000000000001" customHeight="1">
      <c r="A269" s="145"/>
      <c r="B269" s="223"/>
      <c r="C269" s="145"/>
      <c r="D269" s="145"/>
      <c r="E269" s="145"/>
      <c r="F269" s="145"/>
      <c r="G269" s="145"/>
      <c r="H269" s="145"/>
      <c r="I269" s="25"/>
      <c r="J269" s="145"/>
      <c r="K269" s="145"/>
      <c r="L269" s="145"/>
      <c r="M269" s="145"/>
      <c r="N269" s="145"/>
      <c r="O269" s="145"/>
      <c r="P269" s="145"/>
      <c r="Q269" s="145"/>
      <c r="R269" s="145"/>
      <c r="S269" s="145"/>
      <c r="T269" s="145"/>
      <c r="U269" s="145"/>
      <c r="V269" s="145"/>
      <c r="W269" s="145"/>
      <c r="X269" s="145"/>
      <c r="Y269" s="145"/>
      <c r="Z269" s="145"/>
      <c r="AA269" s="145"/>
      <c r="AB269" s="145"/>
      <c r="AC269" s="145"/>
      <c r="AD269" s="145"/>
      <c r="AE269" s="145"/>
      <c r="AF269" s="145"/>
      <c r="AG269" s="145"/>
      <c r="AH269" s="145"/>
      <c r="AI269" s="145"/>
      <c r="AJ269" s="145"/>
      <c r="AK269" s="145"/>
      <c r="AL269" s="145"/>
      <c r="AM269" s="145"/>
      <c r="AN269" s="145"/>
      <c r="AO269" s="145"/>
      <c r="AP269" s="145"/>
      <c r="AQ269" s="145"/>
      <c r="AR269" s="145"/>
      <c r="AS269" s="145"/>
      <c r="AT269" s="145"/>
      <c r="AU269" s="145"/>
      <c r="AV269" s="145"/>
      <c r="AW269" s="145"/>
      <c r="AX269" s="145"/>
      <c r="AY269" s="145"/>
      <c r="AZ269" s="145"/>
      <c r="BA269" s="145"/>
      <c r="BB269" s="145"/>
      <c r="BC269" s="145"/>
      <c r="BD269" s="145"/>
      <c r="BE269" s="145"/>
      <c r="BF269" s="145"/>
      <c r="BG269" s="145"/>
      <c r="BH269" s="145"/>
      <c r="BI269" s="145"/>
      <c r="BJ269" s="145"/>
      <c r="BK269" s="145"/>
      <c r="BL269" s="145"/>
      <c r="BM269" s="145"/>
      <c r="BN269" s="145"/>
      <c r="BO269" s="145"/>
      <c r="BP269" s="145"/>
      <c r="BQ269" s="145"/>
      <c r="BR269" s="145"/>
      <c r="BS269" s="145"/>
      <c r="BT269" s="145"/>
      <c r="BU269" s="145"/>
      <c r="BV269" s="145"/>
      <c r="BW269" s="145"/>
      <c r="BX269" s="145"/>
      <c r="BY269" s="145"/>
      <c r="BZ269" s="145"/>
      <c r="CA269" s="145"/>
      <c r="CB269" s="145"/>
      <c r="CC269" s="145"/>
      <c r="CD269" s="145"/>
      <c r="CE269" s="145"/>
      <c r="CF269" s="145"/>
      <c r="CG269" s="145"/>
      <c r="CH269" s="145"/>
      <c r="CI269" s="145"/>
      <c r="CJ269" s="145"/>
      <c r="CK269" s="145"/>
      <c r="CL269" s="145"/>
      <c r="CM269" s="145"/>
      <c r="CN269" s="145"/>
      <c r="CO269" s="145"/>
      <c r="CP269" s="145"/>
      <c r="CQ269" s="145"/>
      <c r="CR269" s="145"/>
      <c r="CS269" s="145"/>
      <c r="CT269" s="145"/>
      <c r="CU269" s="145"/>
      <c r="CV269" s="145"/>
      <c r="CW269" s="145"/>
      <c r="CX269" s="145"/>
      <c r="CY269" s="145"/>
      <c r="CZ269" s="145"/>
      <c r="DA269" s="145"/>
      <c r="DB269" s="145"/>
      <c r="DC269" s="145"/>
      <c r="DD269" s="145"/>
      <c r="DE269" s="145"/>
      <c r="DF269" s="145"/>
      <c r="DG269" s="145"/>
      <c r="DH269" s="145"/>
      <c r="DI269" s="145"/>
      <c r="DJ269" s="145"/>
      <c r="DK269" s="145"/>
      <c r="DL269" s="145"/>
      <c r="DM269" s="145"/>
      <c r="DN269" s="145"/>
      <c r="DO269" s="145"/>
      <c r="DP269" s="145"/>
      <c r="DQ269" s="145"/>
      <c r="DR269" s="145"/>
      <c r="DS269" s="145"/>
      <c r="DT269" s="145"/>
      <c r="DU269" s="145"/>
      <c r="DV269" s="145"/>
      <c r="DW269" s="145"/>
      <c r="DX269" s="145"/>
      <c r="DY269" s="145"/>
      <c r="DZ269" s="145"/>
      <c r="EA269" s="145"/>
      <c r="EB269" s="145"/>
      <c r="EC269" s="145"/>
      <c r="ED269" s="145"/>
      <c r="EE269" s="145"/>
    </row>
    <row r="270" spans="1:135" ht="20.100000000000001" customHeight="1">
      <c r="A270" s="145"/>
      <c r="B270" s="223"/>
      <c r="C270" s="145"/>
      <c r="D270" s="145"/>
      <c r="E270" s="145"/>
      <c r="F270" s="145"/>
      <c r="G270" s="145"/>
      <c r="H270" s="145"/>
      <c r="I270" s="25"/>
      <c r="J270" s="145"/>
      <c r="K270" s="145"/>
      <c r="L270" s="145"/>
      <c r="M270" s="145"/>
      <c r="N270" s="145"/>
      <c r="O270" s="145"/>
      <c r="P270" s="145"/>
      <c r="Q270" s="145"/>
      <c r="R270" s="145"/>
      <c r="S270" s="145"/>
      <c r="T270" s="145"/>
      <c r="U270" s="145"/>
      <c r="V270" s="145"/>
      <c r="W270" s="145"/>
      <c r="X270" s="145"/>
      <c r="Y270" s="145"/>
      <c r="Z270" s="145"/>
      <c r="AA270" s="145"/>
      <c r="AB270" s="145"/>
      <c r="AC270" s="145"/>
      <c r="AD270" s="145"/>
      <c r="AE270" s="145"/>
      <c r="AF270" s="145"/>
      <c r="AG270" s="145"/>
      <c r="AH270" s="145"/>
      <c r="AI270" s="145"/>
      <c r="AJ270" s="145"/>
      <c r="AK270" s="145"/>
      <c r="AL270" s="145"/>
      <c r="AM270" s="145"/>
      <c r="AN270" s="145"/>
      <c r="AO270" s="145"/>
      <c r="AP270" s="145"/>
      <c r="AQ270" s="145"/>
      <c r="AR270" s="145"/>
      <c r="AS270" s="145"/>
      <c r="AT270" s="145"/>
      <c r="AU270" s="145"/>
      <c r="AV270" s="145"/>
      <c r="AW270" s="145"/>
      <c r="AX270" s="145"/>
      <c r="AY270" s="145"/>
      <c r="AZ270" s="145"/>
      <c r="BA270" s="145"/>
      <c r="BB270" s="145"/>
      <c r="BC270" s="145"/>
      <c r="BD270" s="145"/>
      <c r="BE270" s="145"/>
      <c r="BF270" s="145"/>
      <c r="BG270" s="145"/>
      <c r="BH270" s="145"/>
      <c r="BI270" s="145"/>
      <c r="BJ270" s="145"/>
      <c r="BK270" s="145"/>
      <c r="BL270" s="145"/>
      <c r="BM270" s="145"/>
      <c r="BN270" s="145"/>
      <c r="BO270" s="145"/>
      <c r="BP270" s="145"/>
      <c r="BQ270" s="145"/>
      <c r="BR270" s="145"/>
      <c r="BS270" s="145"/>
      <c r="BT270" s="145"/>
      <c r="BU270" s="145"/>
      <c r="BV270" s="145"/>
      <c r="BW270" s="145"/>
      <c r="BX270" s="145"/>
      <c r="BY270" s="145"/>
      <c r="BZ270" s="145"/>
      <c r="CA270" s="145"/>
      <c r="CB270" s="145"/>
      <c r="CC270" s="145"/>
      <c r="CD270" s="145"/>
      <c r="CE270" s="145"/>
      <c r="CF270" s="145"/>
      <c r="CG270" s="145"/>
      <c r="CH270" s="145"/>
      <c r="CI270" s="145"/>
      <c r="CJ270" s="145"/>
      <c r="CK270" s="145"/>
      <c r="CL270" s="145"/>
      <c r="CM270" s="145"/>
      <c r="CN270" s="145"/>
      <c r="CO270" s="145"/>
      <c r="CP270" s="145"/>
      <c r="CQ270" s="145"/>
      <c r="CR270" s="145"/>
      <c r="CS270" s="145"/>
      <c r="CT270" s="145"/>
      <c r="CU270" s="145"/>
      <c r="CV270" s="145"/>
      <c r="CW270" s="145"/>
      <c r="CX270" s="145"/>
      <c r="CY270" s="145"/>
      <c r="CZ270" s="145"/>
      <c r="DA270" s="145"/>
      <c r="DB270" s="145"/>
      <c r="DC270" s="145"/>
      <c r="DD270" s="145"/>
      <c r="DE270" s="145"/>
      <c r="DF270" s="145"/>
      <c r="DG270" s="145"/>
      <c r="DH270" s="145"/>
      <c r="DI270" s="145"/>
      <c r="DJ270" s="145"/>
      <c r="DK270" s="145"/>
      <c r="DL270" s="145"/>
      <c r="DM270" s="145"/>
      <c r="DN270" s="145"/>
      <c r="DO270" s="145"/>
      <c r="DP270" s="145"/>
      <c r="DQ270" s="145"/>
      <c r="DR270" s="145"/>
      <c r="DS270" s="145"/>
      <c r="DT270" s="145"/>
      <c r="DU270" s="145"/>
      <c r="DV270" s="145"/>
      <c r="DW270" s="145"/>
      <c r="DX270" s="145"/>
      <c r="DY270" s="145"/>
      <c r="DZ270" s="145"/>
      <c r="EA270" s="145"/>
      <c r="EB270" s="145"/>
      <c r="EC270" s="145"/>
      <c r="ED270" s="145"/>
      <c r="EE270" s="145"/>
    </row>
    <row r="271" spans="1:135" ht="20.100000000000001" customHeight="1">
      <c r="A271" s="145"/>
      <c r="B271" s="223"/>
      <c r="C271" s="145"/>
      <c r="D271" s="145"/>
      <c r="E271" s="145"/>
      <c r="F271" s="145"/>
      <c r="G271" s="145"/>
      <c r="H271" s="145"/>
      <c r="I271" s="25"/>
      <c r="J271" s="145"/>
      <c r="K271" s="145"/>
      <c r="L271" s="145"/>
      <c r="M271" s="145"/>
      <c r="N271" s="145"/>
      <c r="O271" s="145"/>
      <c r="P271" s="145"/>
      <c r="Q271" s="145"/>
      <c r="R271" s="145"/>
      <c r="S271" s="145"/>
      <c r="T271" s="145"/>
      <c r="U271" s="145"/>
      <c r="V271" s="145"/>
      <c r="W271" s="145"/>
      <c r="X271" s="145"/>
      <c r="Y271" s="145"/>
      <c r="Z271" s="145"/>
      <c r="AA271" s="145"/>
      <c r="AB271" s="145"/>
      <c r="AC271" s="145"/>
      <c r="AD271" s="145"/>
      <c r="AE271" s="145"/>
      <c r="AF271" s="145"/>
      <c r="AG271" s="145"/>
      <c r="AH271" s="145"/>
      <c r="AI271" s="145"/>
      <c r="AJ271" s="145"/>
      <c r="AK271" s="145"/>
      <c r="AL271" s="145"/>
      <c r="AM271" s="145"/>
      <c r="AN271" s="145"/>
      <c r="AO271" s="145"/>
      <c r="AP271" s="145"/>
      <c r="AQ271" s="145"/>
      <c r="AR271" s="145"/>
      <c r="AS271" s="145"/>
      <c r="AT271" s="145"/>
      <c r="AU271" s="145"/>
      <c r="AV271" s="145"/>
      <c r="AW271" s="145"/>
      <c r="AX271" s="145"/>
      <c r="AY271" s="145"/>
      <c r="AZ271" s="145"/>
      <c r="BA271" s="145"/>
      <c r="BB271" s="145"/>
      <c r="BC271" s="145"/>
      <c r="BD271" s="145"/>
      <c r="BE271" s="145"/>
      <c r="BF271" s="145"/>
      <c r="BG271" s="145"/>
      <c r="BH271" s="145"/>
      <c r="BI271" s="145"/>
      <c r="BJ271" s="145"/>
      <c r="BK271" s="145"/>
      <c r="BL271" s="145"/>
      <c r="BM271" s="145"/>
      <c r="BN271" s="145"/>
      <c r="BO271" s="145"/>
      <c r="BP271" s="145"/>
      <c r="BQ271" s="145"/>
      <c r="BR271" s="145"/>
      <c r="BS271" s="145"/>
      <c r="BT271" s="145"/>
      <c r="BU271" s="145"/>
      <c r="BV271" s="145"/>
      <c r="BW271" s="145"/>
      <c r="BX271" s="145"/>
      <c r="BY271" s="145"/>
      <c r="BZ271" s="145"/>
      <c r="CA271" s="145"/>
      <c r="CB271" s="145"/>
      <c r="CC271" s="145"/>
      <c r="CD271" s="145"/>
      <c r="CE271" s="145"/>
      <c r="CF271" s="145"/>
      <c r="CG271" s="145"/>
      <c r="CH271" s="145"/>
      <c r="CI271" s="145"/>
      <c r="CJ271" s="145"/>
      <c r="CK271" s="145"/>
      <c r="CL271" s="145"/>
      <c r="CM271" s="145"/>
      <c r="CN271" s="145"/>
      <c r="CO271" s="145"/>
      <c r="CP271" s="145"/>
      <c r="CQ271" s="145"/>
      <c r="CR271" s="145"/>
      <c r="CS271" s="145"/>
      <c r="CT271" s="145"/>
      <c r="CU271" s="145"/>
      <c r="CV271" s="145"/>
      <c r="CW271" s="145"/>
      <c r="CX271" s="145"/>
      <c r="CY271" s="145"/>
      <c r="CZ271" s="145"/>
      <c r="DA271" s="145"/>
      <c r="DB271" s="145"/>
      <c r="DC271" s="145"/>
      <c r="DD271" s="145"/>
      <c r="DE271" s="145"/>
      <c r="DF271" s="145"/>
      <c r="DG271" s="145"/>
      <c r="DH271" s="145"/>
      <c r="DI271" s="145"/>
      <c r="DJ271" s="145"/>
      <c r="DK271" s="145"/>
      <c r="DL271" s="145"/>
      <c r="DM271" s="145"/>
      <c r="DN271" s="145"/>
      <c r="DO271" s="145"/>
      <c r="DP271" s="145"/>
      <c r="DQ271" s="145"/>
      <c r="DR271" s="145"/>
      <c r="DS271" s="145"/>
      <c r="DT271" s="145"/>
      <c r="DU271" s="145"/>
      <c r="DV271" s="145"/>
      <c r="DW271" s="145"/>
      <c r="DX271" s="145"/>
      <c r="DY271" s="145"/>
      <c r="DZ271" s="145"/>
      <c r="EA271" s="145"/>
      <c r="EB271" s="145"/>
      <c r="EC271" s="145"/>
      <c r="ED271" s="145"/>
      <c r="EE271" s="145"/>
    </row>
    <row r="272" spans="1:135" ht="20.100000000000001" customHeight="1">
      <c r="A272" s="145"/>
      <c r="B272" s="223"/>
      <c r="C272" s="145"/>
      <c r="D272" s="145"/>
      <c r="E272" s="145"/>
      <c r="F272" s="145"/>
      <c r="G272" s="145"/>
      <c r="H272" s="145"/>
      <c r="I272" s="25"/>
      <c r="J272" s="145"/>
      <c r="K272" s="145"/>
      <c r="L272" s="145"/>
      <c r="M272" s="145"/>
      <c r="N272" s="145"/>
      <c r="O272" s="145"/>
      <c r="P272" s="145"/>
      <c r="Q272" s="145"/>
      <c r="R272" s="145"/>
      <c r="S272" s="145"/>
      <c r="T272" s="145"/>
      <c r="U272" s="145"/>
      <c r="V272" s="145"/>
      <c r="W272" s="145"/>
      <c r="X272" s="145"/>
      <c r="Y272" s="145"/>
      <c r="Z272" s="145"/>
      <c r="AA272" s="145"/>
      <c r="AB272" s="145"/>
      <c r="AC272" s="145"/>
      <c r="AD272" s="145"/>
      <c r="AE272" s="145"/>
      <c r="AF272" s="145"/>
      <c r="AG272" s="145"/>
      <c r="AH272" s="145"/>
      <c r="AI272" s="145"/>
      <c r="AJ272" s="145"/>
      <c r="AK272" s="145"/>
      <c r="AL272" s="145"/>
      <c r="AM272" s="145"/>
      <c r="AN272" s="145"/>
      <c r="AO272" s="145"/>
      <c r="AP272" s="145"/>
      <c r="AQ272" s="145"/>
      <c r="AR272" s="145"/>
      <c r="AS272" s="145"/>
      <c r="AT272" s="145"/>
      <c r="AU272" s="145"/>
      <c r="AV272" s="145"/>
      <c r="AW272" s="145"/>
      <c r="AX272" s="145"/>
      <c r="AY272" s="145"/>
      <c r="AZ272" s="145"/>
      <c r="BA272" s="145"/>
      <c r="BB272" s="145"/>
      <c r="BC272" s="145"/>
      <c r="BD272" s="145"/>
      <c r="BE272" s="145"/>
      <c r="BF272" s="145"/>
      <c r="BG272" s="145"/>
      <c r="BH272" s="145"/>
      <c r="BI272" s="145"/>
      <c r="BJ272" s="145"/>
      <c r="BK272" s="145"/>
      <c r="BL272" s="145"/>
      <c r="BM272" s="145"/>
      <c r="BN272" s="145"/>
      <c r="BO272" s="145"/>
      <c r="BP272" s="145"/>
      <c r="BQ272" s="145"/>
      <c r="BR272" s="145"/>
      <c r="BS272" s="145"/>
      <c r="BT272" s="145"/>
      <c r="BU272" s="145"/>
      <c r="BV272" s="145"/>
      <c r="BW272" s="145"/>
      <c r="BX272" s="145"/>
      <c r="BY272" s="145"/>
      <c r="BZ272" s="145"/>
      <c r="CA272" s="145"/>
      <c r="CB272" s="145"/>
      <c r="CC272" s="145"/>
      <c r="CD272" s="145"/>
      <c r="CE272" s="145"/>
      <c r="CF272" s="145"/>
      <c r="CG272" s="145"/>
      <c r="CH272" s="145"/>
      <c r="CI272" s="145"/>
      <c r="CJ272" s="145"/>
      <c r="CK272" s="145"/>
      <c r="CL272" s="145"/>
      <c r="CM272" s="145"/>
      <c r="CN272" s="145"/>
      <c r="CO272" s="145"/>
      <c r="CP272" s="145"/>
      <c r="CQ272" s="145"/>
      <c r="CR272" s="145"/>
      <c r="CS272" s="145"/>
      <c r="CT272" s="145"/>
      <c r="CU272" s="145"/>
      <c r="CV272" s="145"/>
      <c r="CW272" s="145"/>
      <c r="CX272" s="145"/>
      <c r="CY272" s="145"/>
      <c r="CZ272" s="145"/>
      <c r="DA272" s="145"/>
      <c r="DB272" s="145"/>
      <c r="DC272" s="145"/>
      <c r="DD272" s="145"/>
      <c r="DE272" s="145"/>
      <c r="DF272" s="145"/>
      <c r="DG272" s="145"/>
      <c r="DH272" s="145"/>
      <c r="DI272" s="145"/>
      <c r="DJ272" s="145"/>
      <c r="DK272" s="145"/>
      <c r="DL272" s="145"/>
      <c r="DM272" s="145"/>
      <c r="DN272" s="145"/>
      <c r="DO272" s="145"/>
      <c r="DP272" s="145"/>
      <c r="DQ272" s="145"/>
      <c r="DR272" s="145"/>
      <c r="DS272" s="145"/>
      <c r="DT272" s="145"/>
      <c r="DU272" s="145"/>
      <c r="DV272" s="145"/>
      <c r="DW272" s="145"/>
      <c r="DX272" s="145"/>
      <c r="DY272" s="145"/>
      <c r="DZ272" s="145"/>
      <c r="EA272" s="145"/>
      <c r="EB272" s="145"/>
      <c r="EC272" s="145"/>
      <c r="ED272" s="145"/>
      <c r="EE272" s="145"/>
    </row>
    <row r="273" spans="1:135" ht="20.100000000000001" customHeight="1">
      <c r="A273" s="145"/>
      <c r="B273" s="223"/>
      <c r="C273" s="145"/>
      <c r="D273" s="145"/>
      <c r="E273" s="145"/>
      <c r="F273" s="145"/>
      <c r="G273" s="145"/>
      <c r="H273" s="145"/>
      <c r="I273" s="25"/>
      <c r="J273" s="145"/>
      <c r="K273" s="145"/>
      <c r="L273" s="145"/>
      <c r="M273" s="145"/>
      <c r="N273" s="145"/>
      <c r="O273" s="145"/>
      <c r="P273" s="145"/>
      <c r="Q273" s="145"/>
      <c r="R273" s="145"/>
      <c r="S273" s="145"/>
      <c r="T273" s="145"/>
      <c r="U273" s="145"/>
      <c r="V273" s="145"/>
      <c r="W273" s="145"/>
      <c r="X273" s="145"/>
      <c r="Y273" s="145"/>
      <c r="Z273" s="145"/>
      <c r="AA273" s="145"/>
      <c r="AB273" s="145"/>
      <c r="AC273" s="145"/>
      <c r="AD273" s="145"/>
      <c r="AE273" s="145"/>
      <c r="AF273" s="145"/>
      <c r="AG273" s="145"/>
      <c r="AH273" s="145"/>
      <c r="AI273" s="145"/>
      <c r="AJ273" s="145"/>
      <c r="AK273" s="145"/>
      <c r="AL273" s="145"/>
      <c r="AM273" s="145"/>
      <c r="AN273" s="145"/>
      <c r="AO273" s="145"/>
      <c r="AP273" s="145"/>
      <c r="AQ273" s="145"/>
      <c r="AR273" s="145"/>
      <c r="AS273" s="145"/>
      <c r="AT273" s="145"/>
      <c r="AU273" s="145"/>
      <c r="AV273" s="145"/>
      <c r="AW273" s="145"/>
      <c r="AX273" s="145"/>
      <c r="AY273" s="145"/>
      <c r="AZ273" s="145"/>
      <c r="BA273" s="145"/>
      <c r="BB273" s="145"/>
      <c r="BC273" s="145"/>
      <c r="BD273" s="145"/>
      <c r="BE273" s="145"/>
      <c r="BF273" s="145"/>
      <c r="BG273" s="145"/>
      <c r="BH273" s="145"/>
      <c r="BI273" s="145"/>
      <c r="BJ273" s="145"/>
      <c r="BK273" s="145"/>
      <c r="BL273" s="145"/>
      <c r="BM273" s="145"/>
      <c r="BN273" s="145"/>
      <c r="BO273" s="145"/>
      <c r="BP273" s="145"/>
      <c r="BQ273" s="145"/>
      <c r="BR273" s="145"/>
      <c r="BS273" s="145"/>
      <c r="BT273" s="145"/>
      <c r="BU273" s="145"/>
      <c r="BV273" s="145"/>
      <c r="BW273" s="145"/>
      <c r="BX273" s="145"/>
      <c r="BY273" s="145"/>
      <c r="BZ273" s="145"/>
      <c r="CA273" s="145"/>
      <c r="CB273" s="145"/>
      <c r="CC273" s="145"/>
      <c r="CD273" s="145"/>
      <c r="CE273" s="145"/>
      <c r="CF273" s="145"/>
      <c r="CG273" s="145"/>
      <c r="CH273" s="145"/>
      <c r="CI273" s="145"/>
      <c r="CJ273" s="145"/>
      <c r="CK273" s="145"/>
      <c r="CL273" s="145"/>
      <c r="CM273" s="145"/>
      <c r="CN273" s="145"/>
      <c r="CO273" s="145"/>
      <c r="CP273" s="145"/>
      <c r="CQ273" s="145"/>
      <c r="CR273" s="145"/>
      <c r="CS273" s="145"/>
      <c r="CT273" s="145"/>
      <c r="CU273" s="145"/>
      <c r="CV273" s="145"/>
      <c r="CW273" s="145"/>
      <c r="CX273" s="145"/>
      <c r="CY273" s="145"/>
      <c r="CZ273" s="145"/>
      <c r="DA273" s="145"/>
      <c r="DB273" s="145"/>
      <c r="DC273" s="145"/>
      <c r="DD273" s="145"/>
      <c r="DE273" s="145"/>
      <c r="DF273" s="145"/>
      <c r="DG273" s="145"/>
      <c r="DH273" s="145"/>
      <c r="DI273" s="145"/>
      <c r="DJ273" s="145"/>
      <c r="DK273" s="145"/>
      <c r="DL273" s="145"/>
      <c r="DM273" s="145"/>
      <c r="DN273" s="145"/>
      <c r="DO273" s="145"/>
      <c r="DP273" s="145"/>
      <c r="DQ273" s="145"/>
      <c r="DR273" s="145"/>
      <c r="DS273" s="145"/>
      <c r="DT273" s="145"/>
      <c r="DU273" s="145"/>
      <c r="DV273" s="145"/>
      <c r="DW273" s="145"/>
      <c r="DX273" s="145"/>
      <c r="DY273" s="145"/>
      <c r="DZ273" s="145"/>
      <c r="EA273" s="145"/>
      <c r="EB273" s="145"/>
      <c r="EC273" s="145"/>
      <c r="ED273" s="145"/>
      <c r="EE273" s="145"/>
    </row>
    <row r="274" spans="1:135" ht="20.100000000000001" customHeight="1">
      <c r="A274" s="145"/>
      <c r="B274" s="223"/>
      <c r="C274" s="145"/>
      <c r="D274" s="145"/>
      <c r="E274" s="145"/>
      <c r="F274" s="145"/>
      <c r="G274" s="145"/>
      <c r="H274" s="145"/>
      <c r="I274" s="25"/>
      <c r="J274" s="145"/>
      <c r="K274" s="145"/>
      <c r="L274" s="145"/>
      <c r="M274" s="145"/>
      <c r="N274" s="145"/>
      <c r="O274" s="145"/>
      <c r="P274" s="145"/>
      <c r="Q274" s="145"/>
      <c r="R274" s="145"/>
      <c r="S274" s="145"/>
      <c r="T274" s="145"/>
      <c r="U274" s="145"/>
      <c r="V274" s="145"/>
      <c r="W274" s="145"/>
      <c r="X274" s="145"/>
      <c r="Y274" s="145"/>
      <c r="Z274" s="145"/>
      <c r="AA274" s="145"/>
      <c r="AB274" s="145"/>
      <c r="AC274" s="145"/>
      <c r="AD274" s="145"/>
      <c r="AE274" s="145"/>
      <c r="AF274" s="145"/>
      <c r="AG274" s="145"/>
      <c r="AH274" s="145"/>
      <c r="AI274" s="145"/>
      <c r="AJ274" s="145"/>
      <c r="AK274" s="145"/>
      <c r="AL274" s="145"/>
      <c r="AM274" s="145"/>
      <c r="AN274" s="145"/>
      <c r="AO274" s="145"/>
      <c r="AP274" s="145"/>
      <c r="AQ274" s="145"/>
      <c r="AR274" s="145"/>
      <c r="AS274" s="145"/>
      <c r="AT274" s="145"/>
      <c r="AU274" s="145"/>
      <c r="AV274" s="145"/>
      <c r="AW274" s="145"/>
      <c r="AX274" s="145"/>
      <c r="AY274" s="145"/>
      <c r="AZ274" s="145"/>
      <c r="BA274" s="145"/>
      <c r="BB274" s="145"/>
      <c r="BC274" s="145"/>
      <c r="BD274" s="145"/>
      <c r="BE274" s="145"/>
      <c r="BF274" s="145"/>
      <c r="BG274" s="145"/>
      <c r="BH274" s="145"/>
      <c r="BI274" s="145"/>
      <c r="BJ274" s="145"/>
      <c r="BK274" s="145"/>
      <c r="BL274" s="145"/>
      <c r="BM274" s="145"/>
      <c r="BN274" s="145"/>
      <c r="BO274" s="145"/>
      <c r="BP274" s="145"/>
      <c r="BQ274" s="145"/>
      <c r="BR274" s="145"/>
      <c r="BS274" s="145"/>
      <c r="BT274" s="145"/>
      <c r="BU274" s="145"/>
      <c r="BV274" s="145"/>
      <c r="BW274" s="145"/>
      <c r="BX274" s="145"/>
      <c r="BY274" s="145"/>
      <c r="BZ274" s="145"/>
      <c r="CA274" s="145"/>
      <c r="CB274" s="145"/>
      <c r="CC274" s="145"/>
      <c r="CD274" s="145"/>
      <c r="CE274" s="145"/>
      <c r="CF274" s="145"/>
      <c r="CG274" s="145"/>
      <c r="CH274" s="145"/>
      <c r="CI274" s="145"/>
      <c r="CJ274" s="145"/>
      <c r="CK274" s="145"/>
      <c r="CL274" s="145"/>
      <c r="CM274" s="145"/>
      <c r="CN274" s="145"/>
      <c r="CO274" s="145"/>
      <c r="CP274" s="145"/>
      <c r="CQ274" s="145"/>
      <c r="CR274" s="145"/>
      <c r="CS274" s="145"/>
      <c r="CT274" s="145"/>
      <c r="CU274" s="145"/>
      <c r="CV274" s="145"/>
      <c r="CW274" s="145"/>
      <c r="CX274" s="145"/>
      <c r="CY274" s="145"/>
      <c r="CZ274" s="145"/>
      <c r="DA274" s="145"/>
      <c r="DB274" s="145"/>
      <c r="DC274" s="145"/>
      <c r="DD274" s="145"/>
      <c r="DE274" s="145"/>
      <c r="DF274" s="145"/>
      <c r="DG274" s="145"/>
      <c r="DH274" s="145"/>
      <c r="DI274" s="145"/>
      <c r="DJ274" s="145"/>
      <c r="DK274" s="145"/>
      <c r="DL274" s="145"/>
      <c r="DM274" s="145"/>
      <c r="DN274" s="145"/>
      <c r="DO274" s="145"/>
      <c r="DP274" s="145"/>
      <c r="DQ274" s="145"/>
      <c r="DR274" s="145"/>
      <c r="DS274" s="145"/>
      <c r="DT274" s="145"/>
      <c r="DU274" s="145"/>
      <c r="DV274" s="145"/>
      <c r="DW274" s="145"/>
      <c r="DX274" s="145"/>
      <c r="DY274" s="145"/>
      <c r="DZ274" s="145"/>
      <c r="EA274" s="145"/>
      <c r="EB274" s="145"/>
      <c r="EC274" s="145"/>
      <c r="ED274" s="145"/>
      <c r="EE274" s="145"/>
    </row>
    <row r="275" spans="1:135" ht="20.100000000000001" customHeight="1">
      <c r="A275" s="145"/>
      <c r="B275" s="223"/>
      <c r="C275" s="145"/>
      <c r="D275" s="145"/>
      <c r="E275" s="145"/>
      <c r="F275" s="145"/>
      <c r="G275" s="145"/>
      <c r="H275" s="145"/>
      <c r="I275" s="25"/>
      <c r="J275" s="145"/>
      <c r="K275" s="145"/>
      <c r="L275" s="145"/>
      <c r="M275" s="145"/>
      <c r="N275" s="145"/>
      <c r="O275" s="145"/>
      <c r="P275" s="145"/>
      <c r="Q275" s="145"/>
      <c r="R275" s="145"/>
      <c r="S275" s="145"/>
      <c r="T275" s="145"/>
      <c r="U275" s="145"/>
      <c r="V275" s="145"/>
      <c r="W275" s="145"/>
      <c r="X275" s="145"/>
      <c r="Y275" s="145"/>
      <c r="Z275" s="145"/>
      <c r="AA275" s="145"/>
      <c r="AB275" s="145"/>
      <c r="AC275" s="145"/>
      <c r="AD275" s="145"/>
      <c r="AE275" s="145"/>
      <c r="AF275" s="145"/>
      <c r="AG275" s="145"/>
      <c r="AH275" s="145"/>
      <c r="AI275" s="145"/>
      <c r="AJ275" s="145"/>
      <c r="AK275" s="145"/>
      <c r="AL275" s="145"/>
      <c r="AM275" s="145"/>
      <c r="AN275" s="145"/>
      <c r="AO275" s="145"/>
      <c r="AP275" s="145"/>
      <c r="AQ275" s="145"/>
      <c r="AR275" s="145"/>
      <c r="AS275" s="145"/>
      <c r="AT275" s="145"/>
      <c r="AU275" s="145"/>
      <c r="AV275" s="145"/>
      <c r="AW275" s="145"/>
      <c r="AX275" s="145"/>
      <c r="AY275" s="145"/>
      <c r="AZ275" s="145"/>
      <c r="BA275" s="145"/>
      <c r="BB275" s="145"/>
      <c r="BC275" s="145"/>
      <c r="BD275" s="145"/>
      <c r="BE275" s="145"/>
      <c r="BF275" s="145"/>
      <c r="BG275" s="145"/>
      <c r="BH275" s="145"/>
      <c r="BI275" s="145"/>
      <c r="BJ275" s="145"/>
      <c r="BK275" s="145"/>
      <c r="BL275" s="145"/>
      <c r="BM275" s="145"/>
      <c r="BN275" s="145"/>
      <c r="BO275" s="145"/>
      <c r="BP275" s="145"/>
      <c r="BQ275" s="145"/>
      <c r="BR275" s="145"/>
      <c r="BS275" s="145"/>
      <c r="BT275" s="145"/>
      <c r="BU275" s="145"/>
      <c r="BV275" s="145"/>
      <c r="BW275" s="145"/>
      <c r="BX275" s="145"/>
      <c r="BY275" s="145"/>
      <c r="BZ275" s="145"/>
      <c r="CA275" s="145"/>
      <c r="CB275" s="145"/>
      <c r="CC275" s="145"/>
      <c r="CD275" s="145"/>
      <c r="CE275" s="145"/>
      <c r="CF275" s="145"/>
      <c r="CG275" s="145"/>
      <c r="CH275" s="145"/>
      <c r="CI275" s="145"/>
      <c r="CJ275" s="145"/>
      <c r="CK275" s="145"/>
      <c r="CL275" s="145"/>
      <c r="CM275" s="145"/>
      <c r="CN275" s="145"/>
      <c r="CO275" s="145"/>
      <c r="CP275" s="145"/>
      <c r="CQ275" s="145"/>
      <c r="CR275" s="145"/>
      <c r="CS275" s="145"/>
      <c r="CT275" s="145"/>
      <c r="CU275" s="145"/>
      <c r="CV275" s="145"/>
      <c r="CW275" s="145"/>
      <c r="CX275" s="145"/>
      <c r="CY275" s="145"/>
      <c r="CZ275" s="145"/>
      <c r="DA275" s="145"/>
      <c r="DB275" s="145"/>
      <c r="DC275" s="145"/>
      <c r="DD275" s="145"/>
      <c r="DE275" s="145"/>
      <c r="DF275" s="145"/>
      <c r="DG275" s="145"/>
      <c r="DH275" s="145"/>
      <c r="DI275" s="145"/>
      <c r="DJ275" s="145"/>
      <c r="DK275" s="145"/>
      <c r="DL275" s="145"/>
      <c r="DM275" s="145"/>
      <c r="DN275" s="145"/>
      <c r="DO275" s="145"/>
      <c r="DP275" s="145"/>
      <c r="DQ275" s="145"/>
      <c r="DR275" s="145"/>
      <c r="DS275" s="145"/>
      <c r="DT275" s="145"/>
      <c r="DU275" s="145"/>
      <c r="DV275" s="145"/>
      <c r="DW275" s="145"/>
      <c r="DX275" s="145"/>
      <c r="DY275" s="145"/>
      <c r="DZ275" s="145"/>
      <c r="EA275" s="145"/>
      <c r="EB275" s="145"/>
      <c r="EC275" s="145"/>
      <c r="ED275" s="145"/>
      <c r="EE275" s="145"/>
    </row>
    <row r="276" spans="1:135" ht="20.100000000000001" customHeight="1">
      <c r="A276" s="145"/>
      <c r="B276" s="223"/>
      <c r="C276" s="145"/>
      <c r="D276" s="145"/>
      <c r="E276" s="145"/>
      <c r="F276" s="145"/>
      <c r="G276" s="145"/>
      <c r="H276" s="145"/>
      <c r="I276" s="25"/>
      <c r="J276" s="145"/>
      <c r="K276" s="145"/>
      <c r="L276" s="145"/>
      <c r="M276" s="145"/>
      <c r="N276" s="145"/>
      <c r="O276" s="145"/>
      <c r="P276" s="145"/>
      <c r="Q276" s="145"/>
      <c r="R276" s="145"/>
      <c r="S276" s="145"/>
      <c r="T276" s="145"/>
      <c r="U276" s="145"/>
      <c r="V276" s="145"/>
      <c r="W276" s="145"/>
      <c r="X276" s="145"/>
      <c r="Y276" s="145"/>
      <c r="Z276" s="145"/>
      <c r="AA276" s="145"/>
      <c r="AB276" s="145"/>
      <c r="AC276" s="145"/>
      <c r="AD276" s="145"/>
      <c r="AE276" s="145"/>
      <c r="AF276" s="145"/>
      <c r="AG276" s="145"/>
      <c r="AH276" s="145"/>
      <c r="AI276" s="145"/>
      <c r="AJ276" s="145"/>
      <c r="AK276" s="145"/>
      <c r="AL276" s="145"/>
      <c r="AM276" s="145"/>
      <c r="AN276" s="145"/>
      <c r="AO276" s="145"/>
      <c r="AP276" s="145"/>
      <c r="AQ276" s="145"/>
      <c r="AR276" s="145"/>
      <c r="AS276" s="145"/>
      <c r="AT276" s="145"/>
      <c r="AU276" s="145"/>
      <c r="AV276" s="145"/>
      <c r="AW276" s="145"/>
      <c r="AX276" s="145"/>
      <c r="AY276" s="145"/>
      <c r="AZ276" s="145"/>
      <c r="BA276" s="145"/>
      <c r="BB276" s="145"/>
      <c r="BC276" s="145"/>
      <c r="BD276" s="145"/>
      <c r="BE276" s="145"/>
      <c r="BF276" s="145"/>
      <c r="BG276" s="145"/>
      <c r="BH276" s="145"/>
      <c r="BI276" s="145"/>
      <c r="BJ276" s="145"/>
      <c r="BK276" s="145"/>
      <c r="BL276" s="145"/>
      <c r="BM276" s="145"/>
      <c r="BN276" s="145"/>
      <c r="BO276" s="145"/>
      <c r="BP276" s="145"/>
      <c r="BQ276" s="145"/>
      <c r="BR276" s="145"/>
      <c r="BS276" s="145"/>
      <c r="BT276" s="145"/>
      <c r="BU276" s="145"/>
      <c r="BV276" s="145"/>
      <c r="BW276" s="145"/>
      <c r="BX276" s="145"/>
      <c r="BY276" s="145"/>
      <c r="BZ276" s="145"/>
      <c r="CA276" s="145"/>
      <c r="CB276" s="145"/>
      <c r="CC276" s="145"/>
      <c r="CD276" s="145"/>
      <c r="CE276" s="145"/>
      <c r="CF276" s="145"/>
      <c r="CG276" s="145"/>
      <c r="CH276" s="145"/>
      <c r="CI276" s="145"/>
      <c r="CJ276" s="145"/>
      <c r="CK276" s="145"/>
      <c r="CL276" s="145"/>
      <c r="CM276" s="145"/>
      <c r="CN276" s="145"/>
      <c r="CO276" s="145"/>
      <c r="CP276" s="145"/>
      <c r="CQ276" s="145"/>
      <c r="CR276" s="145"/>
      <c r="CS276" s="145"/>
      <c r="CT276" s="145"/>
      <c r="CU276" s="145"/>
      <c r="CV276" s="145"/>
      <c r="CW276" s="145"/>
      <c r="CX276" s="145"/>
      <c r="CY276" s="145"/>
      <c r="CZ276" s="145"/>
      <c r="DA276" s="145"/>
      <c r="DB276" s="145"/>
      <c r="DC276" s="145"/>
      <c r="DD276" s="145"/>
      <c r="DE276" s="145"/>
      <c r="DF276" s="145"/>
      <c r="DG276" s="145"/>
      <c r="DH276" s="145"/>
      <c r="DI276" s="145"/>
      <c r="DJ276" s="145"/>
      <c r="DK276" s="145"/>
      <c r="DL276" s="145"/>
      <c r="DM276" s="145"/>
      <c r="DN276" s="145"/>
      <c r="DO276" s="145"/>
      <c r="DP276" s="145"/>
      <c r="DQ276" s="145"/>
      <c r="DR276" s="145"/>
      <c r="DS276" s="145"/>
      <c r="DT276" s="145"/>
      <c r="DU276" s="145"/>
      <c r="DV276" s="145"/>
      <c r="DW276" s="145"/>
      <c r="DX276" s="145"/>
      <c r="DY276" s="145"/>
      <c r="DZ276" s="145"/>
      <c r="EA276" s="145"/>
      <c r="EB276" s="145"/>
      <c r="EC276" s="145"/>
      <c r="ED276" s="145"/>
      <c r="EE276" s="145"/>
    </row>
    <row r="277" spans="1:135" ht="20.100000000000001" customHeight="1">
      <c r="A277" s="145"/>
      <c r="B277" s="223"/>
      <c r="C277" s="145"/>
      <c r="D277" s="145"/>
      <c r="E277" s="145"/>
      <c r="F277" s="145"/>
      <c r="G277" s="145"/>
      <c r="H277" s="145"/>
      <c r="I277" s="25"/>
      <c r="J277" s="145"/>
      <c r="K277" s="145"/>
      <c r="L277" s="145"/>
      <c r="M277" s="145"/>
      <c r="N277" s="145"/>
      <c r="O277" s="145"/>
      <c r="P277" s="145"/>
      <c r="Q277" s="145"/>
      <c r="R277" s="145"/>
      <c r="S277" s="145"/>
      <c r="T277" s="145"/>
      <c r="U277" s="145"/>
      <c r="V277" s="145"/>
      <c r="W277" s="145"/>
      <c r="X277" s="145"/>
      <c r="Y277" s="145"/>
      <c r="Z277" s="145"/>
      <c r="AA277" s="145"/>
      <c r="AB277" s="145"/>
      <c r="AC277" s="145"/>
      <c r="AD277" s="145"/>
      <c r="AE277" s="145"/>
      <c r="AF277" s="145"/>
      <c r="AG277" s="145"/>
      <c r="AH277" s="145"/>
      <c r="AI277" s="145"/>
      <c r="AJ277" s="145"/>
      <c r="AK277" s="145"/>
      <c r="AL277" s="145"/>
      <c r="AM277" s="145"/>
      <c r="AN277" s="145"/>
      <c r="AO277" s="145"/>
      <c r="AP277" s="145"/>
      <c r="AQ277" s="145"/>
      <c r="AR277" s="145"/>
      <c r="AS277" s="145"/>
      <c r="AT277" s="145"/>
      <c r="AU277" s="145"/>
      <c r="AV277" s="145"/>
      <c r="AW277" s="145"/>
      <c r="AX277" s="145"/>
      <c r="AY277" s="145"/>
      <c r="AZ277" s="145"/>
      <c r="BA277" s="145"/>
      <c r="BB277" s="145"/>
      <c r="BC277" s="145"/>
      <c r="BD277" s="145"/>
      <c r="BE277" s="145"/>
      <c r="BF277" s="145"/>
      <c r="BG277" s="145"/>
      <c r="BH277" s="145"/>
      <c r="BI277" s="145"/>
      <c r="BJ277" s="145"/>
      <c r="BK277" s="145"/>
      <c r="BL277" s="145"/>
      <c r="BM277" s="145"/>
      <c r="BN277" s="145"/>
      <c r="BO277" s="145"/>
      <c r="BP277" s="145"/>
      <c r="BQ277" s="145"/>
      <c r="BR277" s="145"/>
      <c r="BS277" s="145"/>
      <c r="BT277" s="145"/>
      <c r="BU277" s="145"/>
      <c r="BV277" s="145"/>
      <c r="BW277" s="145"/>
      <c r="BX277" s="145"/>
      <c r="BY277" s="145"/>
      <c r="BZ277" s="145"/>
      <c r="CA277" s="145"/>
      <c r="CB277" s="145"/>
      <c r="CC277" s="145"/>
      <c r="CD277" s="145"/>
      <c r="CE277" s="145"/>
      <c r="CF277" s="145"/>
      <c r="CG277" s="145"/>
      <c r="CH277" s="145"/>
      <c r="CI277" s="145"/>
      <c r="CJ277" s="145"/>
      <c r="CK277" s="145"/>
      <c r="CL277" s="145"/>
      <c r="CM277" s="145"/>
      <c r="CN277" s="145"/>
      <c r="CO277" s="145"/>
      <c r="CP277" s="145"/>
      <c r="CQ277" s="145"/>
      <c r="CR277" s="145"/>
      <c r="CS277" s="145"/>
      <c r="CT277" s="145"/>
      <c r="CU277" s="145"/>
      <c r="CV277" s="145"/>
      <c r="CW277" s="145"/>
      <c r="CX277" s="145"/>
      <c r="CY277" s="145"/>
      <c r="CZ277" s="145"/>
      <c r="DA277" s="145"/>
      <c r="DB277" s="145"/>
      <c r="DC277" s="145"/>
      <c r="DD277" s="145"/>
      <c r="DE277" s="145"/>
      <c r="DF277" s="145"/>
      <c r="DG277" s="145"/>
      <c r="DH277" s="145"/>
      <c r="DI277" s="145"/>
      <c r="DJ277" s="145"/>
      <c r="DK277" s="145"/>
      <c r="DL277" s="145"/>
      <c r="DM277" s="145"/>
      <c r="DN277" s="145"/>
      <c r="DO277" s="145"/>
      <c r="DP277" s="145"/>
      <c r="DQ277" s="145"/>
      <c r="DR277" s="145"/>
      <c r="DS277" s="145"/>
      <c r="DT277" s="145"/>
      <c r="DU277" s="145"/>
      <c r="DV277" s="145"/>
      <c r="DW277" s="145"/>
      <c r="DX277" s="145"/>
      <c r="DY277" s="145"/>
      <c r="DZ277" s="145"/>
      <c r="EA277" s="145"/>
      <c r="EB277" s="145"/>
      <c r="EC277" s="145"/>
      <c r="ED277" s="145"/>
      <c r="EE277" s="145"/>
    </row>
    <row r="278" spans="1:135" ht="20.100000000000001" customHeight="1">
      <c r="A278" s="145"/>
      <c r="B278" s="223"/>
      <c r="C278" s="145"/>
      <c r="D278" s="145"/>
      <c r="E278" s="145"/>
      <c r="F278" s="145"/>
      <c r="G278" s="145"/>
      <c r="H278" s="145"/>
      <c r="I278" s="25"/>
      <c r="J278" s="145"/>
      <c r="K278" s="145"/>
      <c r="L278" s="145"/>
      <c r="M278" s="145"/>
      <c r="N278" s="145"/>
      <c r="O278" s="145"/>
      <c r="P278" s="145"/>
      <c r="Q278" s="145"/>
      <c r="R278" s="145"/>
      <c r="S278" s="145"/>
      <c r="T278" s="145"/>
      <c r="U278" s="145"/>
      <c r="V278" s="145"/>
      <c r="W278" s="145"/>
      <c r="X278" s="145"/>
      <c r="Y278" s="145"/>
      <c r="Z278" s="145"/>
      <c r="AA278" s="145"/>
      <c r="AB278" s="145"/>
      <c r="AC278" s="145"/>
      <c r="AD278" s="145"/>
      <c r="AE278" s="145"/>
      <c r="AF278" s="145"/>
      <c r="AG278" s="145"/>
      <c r="AH278" s="145"/>
      <c r="AI278" s="145"/>
      <c r="AJ278" s="145"/>
      <c r="AK278" s="145"/>
      <c r="AL278" s="145"/>
      <c r="AM278" s="145"/>
      <c r="AN278" s="145"/>
      <c r="AO278" s="145"/>
      <c r="AP278" s="145"/>
      <c r="AQ278" s="145"/>
      <c r="AR278" s="145"/>
      <c r="AS278" s="145"/>
      <c r="AT278" s="145"/>
      <c r="AU278" s="145"/>
      <c r="AV278" s="145"/>
      <c r="AW278" s="145"/>
      <c r="AX278" s="145"/>
      <c r="AY278" s="145"/>
      <c r="AZ278" s="145"/>
      <c r="BA278" s="145"/>
      <c r="BB278" s="145"/>
      <c r="BC278" s="145"/>
      <c r="BD278" s="145"/>
      <c r="BE278" s="145"/>
      <c r="BF278" s="145"/>
      <c r="BG278" s="145"/>
      <c r="BH278" s="145"/>
      <c r="BI278" s="145"/>
      <c r="BJ278" s="145"/>
      <c r="BK278" s="145"/>
      <c r="BL278" s="145"/>
      <c r="BM278" s="145"/>
      <c r="BN278" s="145"/>
      <c r="BO278" s="145"/>
      <c r="BP278" s="145"/>
      <c r="BQ278" s="145"/>
      <c r="BR278" s="145"/>
      <c r="BS278" s="145"/>
      <c r="BT278" s="145"/>
      <c r="BU278" s="145"/>
      <c r="BV278" s="145"/>
      <c r="BW278" s="145"/>
      <c r="BX278" s="145"/>
      <c r="BY278" s="145"/>
      <c r="BZ278" s="145"/>
      <c r="CA278" s="145"/>
      <c r="CB278" s="145"/>
      <c r="CC278" s="145"/>
      <c r="CD278" s="145"/>
      <c r="CE278" s="145"/>
      <c r="CF278" s="145"/>
      <c r="CG278" s="145"/>
      <c r="CH278" s="145"/>
      <c r="CI278" s="145"/>
      <c r="CJ278" s="145"/>
      <c r="CK278" s="145"/>
      <c r="CL278" s="145"/>
      <c r="CM278" s="145"/>
      <c r="CN278" s="145"/>
      <c r="CO278" s="145"/>
      <c r="CP278" s="145"/>
      <c r="CQ278" s="145"/>
      <c r="CR278" s="145"/>
      <c r="CS278" s="145"/>
      <c r="CT278" s="145"/>
      <c r="CU278" s="145"/>
      <c r="CV278" s="145"/>
      <c r="CW278" s="145"/>
      <c r="CX278" s="145"/>
      <c r="CY278" s="145"/>
      <c r="CZ278" s="145"/>
      <c r="DA278" s="145"/>
      <c r="DB278" s="145"/>
      <c r="DC278" s="145"/>
      <c r="DD278" s="145"/>
      <c r="DE278" s="145"/>
      <c r="DF278" s="145"/>
      <c r="DG278" s="145"/>
      <c r="DH278" s="145"/>
      <c r="DI278" s="145"/>
      <c r="DJ278" s="145"/>
      <c r="DK278" s="145"/>
      <c r="DL278" s="145"/>
      <c r="DM278" s="145"/>
      <c r="DN278" s="145"/>
      <c r="DO278" s="145"/>
      <c r="DP278" s="145"/>
      <c r="DQ278" s="145"/>
      <c r="DR278" s="145"/>
      <c r="DS278" s="145"/>
      <c r="DT278" s="145"/>
      <c r="DU278" s="145"/>
      <c r="DV278" s="145"/>
      <c r="DW278" s="145"/>
      <c r="DX278" s="145"/>
      <c r="DY278" s="145"/>
      <c r="DZ278" s="145"/>
      <c r="EA278" s="145"/>
      <c r="EB278" s="145"/>
      <c r="EC278" s="145"/>
      <c r="ED278" s="145"/>
      <c r="EE278" s="145"/>
    </row>
    <row r="279" spans="1:135" ht="20.100000000000001" customHeight="1">
      <c r="A279" s="145"/>
      <c r="B279" s="223"/>
      <c r="C279" s="145"/>
      <c r="D279" s="145"/>
      <c r="E279" s="145"/>
      <c r="F279" s="145"/>
      <c r="G279" s="145"/>
      <c r="H279" s="145"/>
      <c r="I279" s="25"/>
      <c r="J279" s="145"/>
      <c r="K279" s="145"/>
      <c r="L279" s="145"/>
      <c r="M279" s="145"/>
      <c r="N279" s="145"/>
      <c r="O279" s="145"/>
      <c r="P279" s="145"/>
      <c r="Q279" s="145"/>
      <c r="R279" s="145"/>
      <c r="S279" s="145"/>
      <c r="T279" s="145"/>
      <c r="U279" s="145"/>
      <c r="V279" s="145"/>
      <c r="W279" s="145"/>
      <c r="X279" s="145"/>
      <c r="Y279" s="145"/>
      <c r="Z279" s="145"/>
      <c r="AA279" s="145"/>
      <c r="AB279" s="145"/>
      <c r="AC279" s="145"/>
      <c r="AD279" s="145"/>
      <c r="AE279" s="145"/>
      <c r="AF279" s="145"/>
      <c r="AG279" s="145"/>
      <c r="AH279" s="145"/>
      <c r="AI279" s="145"/>
      <c r="AJ279" s="145"/>
      <c r="AK279" s="145"/>
      <c r="AL279" s="145"/>
      <c r="AM279" s="145"/>
      <c r="AN279" s="145"/>
      <c r="AO279" s="145"/>
      <c r="AP279" s="145"/>
      <c r="AQ279" s="145"/>
      <c r="AR279" s="145"/>
      <c r="AS279" s="145"/>
      <c r="AT279" s="145"/>
      <c r="AU279" s="145"/>
      <c r="AV279" s="145"/>
      <c r="AW279" s="145"/>
      <c r="AX279" s="145"/>
      <c r="AY279" s="145"/>
      <c r="AZ279" s="145"/>
      <c r="BA279" s="145"/>
      <c r="BB279" s="145"/>
      <c r="BC279" s="145"/>
      <c r="BD279" s="145"/>
      <c r="BE279" s="145"/>
      <c r="BF279" s="145"/>
      <c r="BG279" s="145"/>
      <c r="BH279" s="145"/>
      <c r="BI279" s="145"/>
      <c r="BJ279" s="145"/>
      <c r="BK279" s="145"/>
      <c r="BL279" s="145"/>
      <c r="BM279" s="145"/>
      <c r="BN279" s="145"/>
      <c r="BO279" s="145"/>
      <c r="BP279" s="145"/>
      <c r="BQ279" s="145"/>
      <c r="BR279" s="145"/>
      <c r="BS279" s="145"/>
      <c r="BT279" s="145"/>
      <c r="BU279" s="145"/>
      <c r="BV279" s="145"/>
      <c r="BW279" s="145"/>
      <c r="BX279" s="145"/>
      <c r="BY279" s="145"/>
      <c r="BZ279" s="145"/>
      <c r="CA279" s="145"/>
      <c r="CB279" s="145"/>
      <c r="CC279" s="145"/>
      <c r="CD279" s="145"/>
      <c r="CE279" s="145"/>
      <c r="CF279" s="145"/>
      <c r="CG279" s="145"/>
      <c r="CH279" s="145"/>
      <c r="CI279" s="145"/>
      <c r="CJ279" s="145"/>
      <c r="CK279" s="145"/>
      <c r="CL279" s="145"/>
      <c r="CM279" s="145"/>
      <c r="CN279" s="145"/>
      <c r="CO279" s="145"/>
      <c r="CP279" s="145"/>
      <c r="CQ279" s="145"/>
      <c r="CR279" s="145"/>
      <c r="CS279" s="145"/>
      <c r="CT279" s="145"/>
      <c r="CU279" s="145"/>
      <c r="CV279" s="145"/>
      <c r="CW279" s="145"/>
      <c r="CX279" s="145"/>
      <c r="CY279" s="145"/>
      <c r="CZ279" s="145"/>
      <c r="DA279" s="145"/>
      <c r="DB279" s="145"/>
      <c r="DC279" s="145"/>
      <c r="DD279" s="145"/>
      <c r="DE279" s="145"/>
      <c r="DF279" s="145"/>
      <c r="DG279" s="145"/>
      <c r="DH279" s="145"/>
      <c r="DI279" s="145"/>
      <c r="DJ279" s="145"/>
      <c r="DK279" s="145"/>
      <c r="DL279" s="145"/>
      <c r="DM279" s="145"/>
      <c r="DN279" s="145"/>
      <c r="DO279" s="145"/>
      <c r="DP279" s="145"/>
      <c r="DQ279" s="145"/>
      <c r="DR279" s="145"/>
      <c r="DS279" s="145"/>
      <c r="DT279" s="145"/>
      <c r="DU279" s="145"/>
      <c r="DV279" s="145"/>
      <c r="DW279" s="145"/>
      <c r="DX279" s="145"/>
      <c r="DY279" s="145"/>
      <c r="DZ279" s="145"/>
      <c r="EA279" s="145"/>
      <c r="EB279" s="145"/>
      <c r="EC279" s="145"/>
      <c r="ED279" s="145"/>
      <c r="EE279" s="145"/>
    </row>
    <row r="280" spans="1:135" ht="20.100000000000001" customHeight="1">
      <c r="A280" s="145"/>
      <c r="B280" s="223"/>
      <c r="C280" s="145"/>
      <c r="D280" s="145"/>
      <c r="E280" s="145"/>
      <c r="F280" s="145"/>
      <c r="G280" s="145"/>
      <c r="H280" s="145"/>
      <c r="I280" s="25"/>
      <c r="J280" s="145"/>
      <c r="K280" s="145"/>
      <c r="L280" s="145"/>
      <c r="M280" s="145"/>
      <c r="N280" s="145"/>
      <c r="O280" s="145"/>
      <c r="P280" s="145"/>
      <c r="Q280" s="145"/>
      <c r="R280" s="145"/>
      <c r="S280" s="145"/>
      <c r="T280" s="145"/>
      <c r="U280" s="145"/>
      <c r="V280" s="145"/>
      <c r="W280" s="145"/>
      <c r="X280" s="145"/>
      <c r="Y280" s="145"/>
      <c r="Z280" s="145"/>
      <c r="AA280" s="145"/>
      <c r="AB280" s="145"/>
      <c r="AC280" s="145"/>
      <c r="AD280" s="145"/>
      <c r="AE280" s="145"/>
      <c r="AF280" s="145"/>
      <c r="AG280" s="145"/>
      <c r="AH280" s="145"/>
      <c r="AI280" s="145"/>
      <c r="AJ280" s="145"/>
      <c r="AK280" s="145"/>
      <c r="AL280" s="145"/>
      <c r="AM280" s="145"/>
      <c r="AN280" s="145"/>
      <c r="AO280" s="145"/>
      <c r="AP280" s="145"/>
      <c r="AQ280" s="145"/>
      <c r="AR280" s="145"/>
      <c r="AS280" s="145"/>
      <c r="AT280" s="145"/>
      <c r="AU280" s="145"/>
      <c r="AV280" s="145"/>
      <c r="AW280" s="145"/>
      <c r="AX280" s="145"/>
      <c r="AY280" s="145"/>
      <c r="AZ280" s="145"/>
      <c r="BA280" s="145"/>
      <c r="BB280" s="145"/>
      <c r="BC280" s="145"/>
      <c r="BD280" s="145"/>
      <c r="BE280" s="145"/>
      <c r="BF280" s="145"/>
      <c r="BG280" s="145"/>
      <c r="BH280" s="145"/>
      <c r="BI280" s="145"/>
      <c r="BJ280" s="145"/>
      <c r="BK280" s="145"/>
      <c r="BL280" s="145"/>
      <c r="BM280" s="145"/>
      <c r="BN280" s="145"/>
      <c r="BO280" s="145"/>
      <c r="BP280" s="145"/>
      <c r="BQ280" s="145"/>
      <c r="BR280" s="145"/>
      <c r="BS280" s="145"/>
      <c r="BT280" s="145"/>
      <c r="BU280" s="145"/>
      <c r="BV280" s="145"/>
      <c r="BW280" s="145"/>
      <c r="BX280" s="145"/>
      <c r="BY280" s="145"/>
      <c r="BZ280" s="145"/>
      <c r="CA280" s="145"/>
      <c r="CB280" s="145"/>
      <c r="CC280" s="145"/>
      <c r="CD280" s="145"/>
      <c r="CE280" s="145"/>
      <c r="CF280" s="145"/>
      <c r="CG280" s="145"/>
      <c r="CH280" s="145"/>
      <c r="CI280" s="145"/>
      <c r="CJ280" s="145"/>
      <c r="CK280" s="145"/>
      <c r="CL280" s="145"/>
      <c r="CM280" s="145"/>
      <c r="CN280" s="145"/>
      <c r="CO280" s="145"/>
      <c r="CP280" s="145"/>
      <c r="CQ280" s="145"/>
      <c r="CR280" s="145"/>
      <c r="CS280" s="145"/>
      <c r="CT280" s="145"/>
      <c r="CU280" s="145"/>
      <c r="CV280" s="145"/>
      <c r="CW280" s="145"/>
      <c r="CX280" s="145"/>
      <c r="CY280" s="145"/>
      <c r="CZ280" s="145"/>
      <c r="DA280" s="145"/>
      <c r="DB280" s="145"/>
      <c r="DC280" s="145"/>
      <c r="DD280" s="145"/>
      <c r="DE280" s="145"/>
      <c r="DF280" s="145"/>
      <c r="DG280" s="145"/>
      <c r="DH280" s="145"/>
      <c r="DI280" s="145"/>
      <c r="DJ280" s="145"/>
      <c r="DK280" s="145"/>
      <c r="DL280" s="145"/>
      <c r="DM280" s="145"/>
      <c r="DN280" s="145"/>
      <c r="DO280" s="145"/>
      <c r="DP280" s="145"/>
      <c r="DQ280" s="145"/>
      <c r="DR280" s="145"/>
      <c r="DS280" s="145"/>
      <c r="DT280" s="145"/>
      <c r="DU280" s="145"/>
      <c r="DV280" s="145"/>
      <c r="DW280" s="145"/>
      <c r="DX280" s="145"/>
      <c r="DY280" s="145"/>
      <c r="DZ280" s="145"/>
      <c r="EA280" s="145"/>
      <c r="EB280" s="145"/>
      <c r="EC280" s="145"/>
      <c r="ED280" s="145"/>
      <c r="EE280" s="145"/>
    </row>
    <row r="281" spans="1:135" ht="20.100000000000001" customHeight="1">
      <c r="A281" s="145"/>
      <c r="B281" s="223"/>
      <c r="C281" s="145"/>
      <c r="D281" s="145"/>
      <c r="E281" s="145"/>
      <c r="F281" s="145"/>
      <c r="G281" s="145"/>
      <c r="H281" s="145"/>
      <c r="I281" s="2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  <c r="V281" s="145"/>
      <c r="W281" s="145"/>
      <c r="X281" s="145"/>
      <c r="Y281" s="145"/>
      <c r="Z281" s="145"/>
      <c r="AA281" s="145"/>
      <c r="AB281" s="145"/>
      <c r="AC281" s="145"/>
      <c r="AD281" s="145"/>
      <c r="AE281" s="145"/>
      <c r="AF281" s="145"/>
      <c r="AG281" s="145"/>
      <c r="AH281" s="145"/>
      <c r="AI281" s="145"/>
      <c r="AJ281" s="145"/>
      <c r="AK281" s="145"/>
      <c r="AL281" s="145"/>
      <c r="AM281" s="145"/>
      <c r="AN281" s="145"/>
      <c r="AO281" s="145"/>
      <c r="AP281" s="145"/>
      <c r="AQ281" s="145"/>
      <c r="AR281" s="145"/>
      <c r="AS281" s="145"/>
      <c r="AT281" s="145"/>
      <c r="AU281" s="145"/>
      <c r="AV281" s="145"/>
      <c r="AW281" s="145"/>
      <c r="AX281" s="145"/>
      <c r="AY281" s="145"/>
      <c r="AZ281" s="145"/>
      <c r="BA281" s="145"/>
      <c r="BB281" s="145"/>
      <c r="BC281" s="145"/>
      <c r="BD281" s="145"/>
      <c r="BE281" s="145"/>
      <c r="BF281" s="145"/>
      <c r="BG281" s="145"/>
      <c r="BH281" s="145"/>
      <c r="BI281" s="145"/>
      <c r="BJ281" s="145"/>
      <c r="BK281" s="145"/>
      <c r="BL281" s="145"/>
      <c r="BM281" s="145"/>
      <c r="BN281" s="145"/>
      <c r="BO281" s="145"/>
      <c r="BP281" s="145"/>
      <c r="BQ281" s="145"/>
      <c r="BR281" s="145"/>
      <c r="BS281" s="145"/>
      <c r="BT281" s="145"/>
      <c r="BU281" s="145"/>
      <c r="BV281" s="145"/>
      <c r="BW281" s="145"/>
      <c r="BX281" s="145"/>
      <c r="BY281" s="145"/>
      <c r="BZ281" s="145"/>
      <c r="CA281" s="145"/>
      <c r="CB281" s="145"/>
      <c r="CC281" s="145"/>
      <c r="CD281" s="145"/>
      <c r="CE281" s="145"/>
      <c r="CF281" s="145"/>
      <c r="CG281" s="145"/>
      <c r="CH281" s="145"/>
      <c r="CI281" s="145"/>
      <c r="CJ281" s="145"/>
      <c r="CK281" s="145"/>
      <c r="CL281" s="145"/>
      <c r="CM281" s="145"/>
      <c r="CN281" s="145"/>
      <c r="CO281" s="145"/>
      <c r="CP281" s="145"/>
      <c r="CQ281" s="145"/>
      <c r="CR281" s="145"/>
      <c r="CS281" s="145"/>
      <c r="CT281" s="145"/>
      <c r="CU281" s="145"/>
      <c r="CV281" s="145"/>
      <c r="CW281" s="145"/>
      <c r="CX281" s="145"/>
      <c r="CY281" s="145"/>
      <c r="CZ281" s="145"/>
      <c r="DA281" s="145"/>
      <c r="DB281" s="145"/>
      <c r="DC281" s="145"/>
      <c r="DD281" s="145"/>
      <c r="DE281" s="145"/>
      <c r="DF281" s="145"/>
      <c r="DG281" s="145"/>
      <c r="DH281" s="145"/>
      <c r="DI281" s="145"/>
      <c r="DJ281" s="145"/>
      <c r="DK281" s="145"/>
      <c r="DL281" s="145"/>
      <c r="DM281" s="145"/>
      <c r="DN281" s="145"/>
      <c r="DO281" s="145"/>
      <c r="DP281" s="145"/>
      <c r="DQ281" s="145"/>
      <c r="DR281" s="145"/>
      <c r="DS281" s="145"/>
      <c r="DT281" s="145"/>
      <c r="DU281" s="145"/>
      <c r="DV281" s="145"/>
      <c r="DW281" s="145"/>
      <c r="DX281" s="145"/>
      <c r="DY281" s="145"/>
      <c r="DZ281" s="145"/>
      <c r="EA281" s="145"/>
      <c r="EB281" s="145"/>
      <c r="EC281" s="145"/>
      <c r="ED281" s="145"/>
      <c r="EE281" s="145"/>
    </row>
    <row r="282" spans="1:135" ht="20.100000000000001" customHeight="1">
      <c r="A282" s="145"/>
      <c r="B282" s="223"/>
      <c r="C282" s="145"/>
      <c r="D282" s="145"/>
      <c r="E282" s="145"/>
      <c r="F282" s="145"/>
      <c r="G282" s="145"/>
      <c r="H282" s="145"/>
      <c r="I282" s="25"/>
      <c r="J282" s="145"/>
      <c r="K282" s="145"/>
      <c r="L282" s="145"/>
      <c r="M282" s="145"/>
      <c r="N282" s="145"/>
      <c r="O282" s="145"/>
      <c r="P282" s="145"/>
      <c r="Q282" s="145"/>
      <c r="R282" s="145"/>
      <c r="S282" s="145"/>
      <c r="T282" s="145"/>
      <c r="U282" s="145"/>
      <c r="V282" s="145"/>
      <c r="W282" s="145"/>
      <c r="X282" s="145"/>
      <c r="Y282" s="145"/>
      <c r="Z282" s="145"/>
      <c r="AA282" s="145"/>
      <c r="AB282" s="145"/>
      <c r="AC282" s="145"/>
      <c r="AD282" s="145"/>
      <c r="AE282" s="145"/>
      <c r="AF282" s="145"/>
      <c r="AG282" s="145"/>
      <c r="AH282" s="145"/>
      <c r="AI282" s="145"/>
      <c r="AJ282" s="145"/>
      <c r="AK282" s="145"/>
      <c r="AL282" s="145"/>
      <c r="AM282" s="145"/>
      <c r="AN282" s="145"/>
      <c r="AO282" s="145"/>
      <c r="AP282" s="145"/>
      <c r="AQ282" s="145"/>
      <c r="AR282" s="145"/>
      <c r="AS282" s="145"/>
      <c r="AT282" s="145"/>
      <c r="AU282" s="145"/>
      <c r="AV282" s="145"/>
      <c r="AW282" s="145"/>
      <c r="AX282" s="145"/>
      <c r="AY282" s="145"/>
      <c r="AZ282" s="145"/>
      <c r="BA282" s="145"/>
      <c r="BB282" s="145"/>
      <c r="BC282" s="145"/>
      <c r="BD282" s="145"/>
      <c r="BE282" s="145"/>
      <c r="BF282" s="145"/>
      <c r="BG282" s="145"/>
      <c r="BH282" s="145"/>
      <c r="BI282" s="145"/>
      <c r="BJ282" s="145"/>
      <c r="BK282" s="145"/>
      <c r="BL282" s="145"/>
      <c r="BM282" s="145"/>
      <c r="BN282" s="145"/>
      <c r="BO282" s="145"/>
      <c r="BP282" s="145"/>
      <c r="BQ282" s="145"/>
      <c r="BR282" s="145"/>
      <c r="BS282" s="145"/>
      <c r="BT282" s="145"/>
      <c r="BU282" s="145"/>
      <c r="BV282" s="145"/>
      <c r="BW282" s="145"/>
      <c r="BX282" s="145"/>
      <c r="BY282" s="145"/>
      <c r="BZ282" s="145"/>
      <c r="CA282" s="145"/>
      <c r="CB282" s="145"/>
      <c r="CC282" s="145"/>
      <c r="CD282" s="145"/>
      <c r="CE282" s="145"/>
      <c r="CF282" s="145"/>
      <c r="CG282" s="145"/>
      <c r="CH282" s="145"/>
      <c r="CI282" s="145"/>
      <c r="CJ282" s="145"/>
      <c r="CK282" s="145"/>
      <c r="CL282" s="145"/>
      <c r="CM282" s="145"/>
      <c r="CN282" s="145"/>
      <c r="CO282" s="145"/>
      <c r="CP282" s="145"/>
      <c r="CQ282" s="145"/>
      <c r="CR282" s="145"/>
      <c r="CS282" s="145"/>
      <c r="CT282" s="145"/>
      <c r="CU282" s="145"/>
      <c r="CV282" s="145"/>
      <c r="CW282" s="145"/>
      <c r="CX282" s="145"/>
      <c r="CY282" s="145"/>
      <c r="CZ282" s="145"/>
      <c r="DA282" s="145"/>
      <c r="DB282" s="145"/>
      <c r="DC282" s="145"/>
      <c r="DD282" s="145"/>
      <c r="DE282" s="145"/>
      <c r="DF282" s="145"/>
      <c r="DG282" s="145"/>
      <c r="DH282" s="145"/>
      <c r="DI282" s="145"/>
      <c r="DJ282" s="145"/>
      <c r="DK282" s="145"/>
      <c r="DL282" s="145"/>
      <c r="DM282" s="145"/>
      <c r="DN282" s="145"/>
      <c r="DO282" s="145"/>
      <c r="DP282" s="145"/>
      <c r="DQ282" s="145"/>
      <c r="DR282" s="145"/>
      <c r="DS282" s="145"/>
      <c r="DT282" s="145"/>
      <c r="DU282" s="145"/>
      <c r="DV282" s="145"/>
      <c r="DW282" s="145"/>
      <c r="DX282" s="145"/>
      <c r="DY282" s="145"/>
      <c r="DZ282" s="145"/>
      <c r="EA282" s="145"/>
      <c r="EB282" s="145"/>
      <c r="EC282" s="145"/>
      <c r="ED282" s="145"/>
      <c r="EE282" s="145"/>
    </row>
    <row r="283" spans="1:135" ht="20.100000000000001" customHeight="1">
      <c r="A283" s="145"/>
      <c r="B283" s="223"/>
      <c r="C283" s="145"/>
      <c r="D283" s="145"/>
      <c r="E283" s="145"/>
      <c r="F283" s="145"/>
      <c r="G283" s="145"/>
      <c r="H283" s="145"/>
      <c r="I283" s="2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  <c r="V283" s="145"/>
      <c r="W283" s="145"/>
      <c r="X283" s="145"/>
      <c r="Y283" s="145"/>
      <c r="Z283" s="145"/>
      <c r="AA283" s="145"/>
      <c r="AB283" s="145"/>
      <c r="AC283" s="145"/>
      <c r="AD283" s="145"/>
      <c r="AE283" s="145"/>
      <c r="AF283" s="145"/>
      <c r="AG283" s="145"/>
      <c r="AH283" s="145"/>
      <c r="AI283" s="145"/>
      <c r="AJ283" s="145"/>
      <c r="AK283" s="145"/>
      <c r="AL283" s="145"/>
      <c r="AM283" s="145"/>
      <c r="AN283" s="145"/>
      <c r="AO283" s="145"/>
      <c r="AP283" s="145"/>
      <c r="AQ283" s="145"/>
      <c r="AR283" s="145"/>
      <c r="AS283" s="145"/>
      <c r="AT283" s="145"/>
      <c r="AU283" s="145"/>
      <c r="AV283" s="145"/>
      <c r="AW283" s="145"/>
      <c r="AX283" s="145"/>
      <c r="AY283" s="145"/>
      <c r="AZ283" s="145"/>
      <c r="BA283" s="145"/>
      <c r="BB283" s="145"/>
      <c r="BC283" s="145"/>
      <c r="BD283" s="145"/>
      <c r="BE283" s="145"/>
      <c r="BF283" s="145"/>
      <c r="BG283" s="145"/>
      <c r="BH283" s="145"/>
      <c r="BI283" s="145"/>
      <c r="BJ283" s="145"/>
      <c r="BK283" s="145"/>
      <c r="BL283" s="145"/>
      <c r="BM283" s="145"/>
      <c r="BN283" s="145"/>
      <c r="BO283" s="145"/>
      <c r="BP283" s="145"/>
      <c r="BQ283" s="145"/>
      <c r="BR283" s="145"/>
      <c r="BS283" s="145"/>
      <c r="BT283" s="145"/>
      <c r="BU283" s="145"/>
      <c r="BV283" s="145"/>
      <c r="BW283" s="145"/>
      <c r="BX283" s="145"/>
      <c r="BY283" s="145"/>
      <c r="BZ283" s="145"/>
      <c r="CA283" s="145"/>
      <c r="CB283" s="145"/>
      <c r="CC283" s="145"/>
      <c r="CD283" s="145"/>
      <c r="CE283" s="145"/>
      <c r="CF283" s="145"/>
      <c r="CG283" s="145"/>
      <c r="CH283" s="145"/>
      <c r="CI283" s="145"/>
      <c r="CJ283" s="145"/>
      <c r="CK283" s="145"/>
      <c r="CL283" s="145"/>
      <c r="CM283" s="145"/>
      <c r="CN283" s="145"/>
      <c r="CO283" s="145"/>
      <c r="CP283" s="145"/>
      <c r="CQ283" s="145"/>
      <c r="CR283" s="145"/>
      <c r="CS283" s="145"/>
      <c r="CT283" s="145"/>
      <c r="CU283" s="145"/>
      <c r="CV283" s="145"/>
      <c r="CW283" s="145"/>
      <c r="CX283" s="145"/>
      <c r="CY283" s="145"/>
      <c r="CZ283" s="145"/>
      <c r="DA283" s="145"/>
      <c r="DB283" s="145"/>
      <c r="DC283" s="145"/>
      <c r="DD283" s="145"/>
      <c r="DE283" s="145"/>
      <c r="DF283" s="145"/>
      <c r="DG283" s="145"/>
      <c r="DH283" s="145"/>
      <c r="DI283" s="145"/>
      <c r="DJ283" s="145"/>
      <c r="DK283" s="145"/>
      <c r="DL283" s="145"/>
      <c r="DM283" s="145"/>
      <c r="DN283" s="145"/>
      <c r="DO283" s="145"/>
      <c r="DP283" s="145"/>
      <c r="DQ283" s="145"/>
      <c r="DR283" s="145"/>
      <c r="DS283" s="145"/>
      <c r="DT283" s="145"/>
      <c r="DU283" s="145"/>
      <c r="DV283" s="145"/>
      <c r="DW283" s="145"/>
      <c r="DX283" s="145"/>
      <c r="DY283" s="145"/>
      <c r="DZ283" s="145"/>
      <c r="EA283" s="145"/>
      <c r="EB283" s="145"/>
      <c r="EC283" s="145"/>
      <c r="ED283" s="145"/>
      <c r="EE283" s="145"/>
    </row>
    <row r="284" spans="1:135" ht="20.100000000000001" customHeight="1">
      <c r="A284" s="145"/>
      <c r="B284" s="223"/>
      <c r="C284" s="145"/>
      <c r="D284" s="145"/>
      <c r="E284" s="145"/>
      <c r="F284" s="145"/>
      <c r="G284" s="145"/>
      <c r="H284" s="145"/>
      <c r="I284" s="25"/>
      <c r="J284" s="145"/>
      <c r="K284" s="145"/>
      <c r="L284" s="145"/>
      <c r="M284" s="145"/>
      <c r="N284" s="145"/>
      <c r="O284" s="145"/>
      <c r="P284" s="145"/>
      <c r="Q284" s="145"/>
      <c r="R284" s="145"/>
      <c r="S284" s="145"/>
      <c r="T284" s="145"/>
      <c r="U284" s="145"/>
      <c r="V284" s="145"/>
      <c r="W284" s="145"/>
      <c r="X284" s="145"/>
      <c r="Y284" s="145"/>
      <c r="Z284" s="145"/>
      <c r="AA284" s="145"/>
      <c r="AB284" s="145"/>
      <c r="AC284" s="145"/>
      <c r="AD284" s="145"/>
      <c r="AE284" s="145"/>
      <c r="AF284" s="145"/>
      <c r="AG284" s="145"/>
      <c r="AH284" s="145"/>
      <c r="AI284" s="145"/>
      <c r="AJ284" s="145"/>
      <c r="AK284" s="145"/>
      <c r="AL284" s="145"/>
      <c r="AM284" s="145"/>
      <c r="AN284" s="145"/>
      <c r="AO284" s="145"/>
      <c r="AP284" s="145"/>
      <c r="AQ284" s="145"/>
      <c r="AR284" s="145"/>
      <c r="AS284" s="145"/>
      <c r="AT284" s="145"/>
      <c r="AU284" s="145"/>
      <c r="AV284" s="145"/>
      <c r="AW284" s="145"/>
      <c r="AX284" s="145"/>
      <c r="AY284" s="145"/>
      <c r="AZ284" s="145"/>
      <c r="BA284" s="145"/>
      <c r="BB284" s="145"/>
      <c r="BC284" s="145"/>
      <c r="BD284" s="145"/>
      <c r="BE284" s="145"/>
      <c r="BF284" s="145"/>
      <c r="BG284" s="145"/>
      <c r="BH284" s="145"/>
      <c r="BI284" s="145"/>
      <c r="BJ284" s="145"/>
      <c r="BK284" s="145"/>
      <c r="BL284" s="145"/>
      <c r="BM284" s="145"/>
      <c r="BN284" s="145"/>
      <c r="BO284" s="145"/>
      <c r="BP284" s="145"/>
      <c r="BQ284" s="145"/>
      <c r="BR284" s="145"/>
      <c r="BS284" s="145"/>
      <c r="BT284" s="145"/>
      <c r="BU284" s="145"/>
      <c r="BV284" s="145"/>
      <c r="BW284" s="145"/>
      <c r="BX284" s="145"/>
      <c r="BY284" s="145"/>
      <c r="BZ284" s="145"/>
      <c r="CA284" s="145"/>
      <c r="CB284" s="145"/>
      <c r="CC284" s="145"/>
      <c r="CD284" s="145"/>
      <c r="CE284" s="145"/>
      <c r="CF284" s="145"/>
      <c r="CG284" s="145"/>
      <c r="CH284" s="145"/>
      <c r="CI284" s="145"/>
      <c r="CJ284" s="145"/>
      <c r="CK284" s="145"/>
      <c r="CL284" s="145"/>
      <c r="CM284" s="145"/>
      <c r="CN284" s="145"/>
      <c r="CO284" s="145"/>
      <c r="CP284" s="145"/>
      <c r="CQ284" s="145"/>
      <c r="CR284" s="145"/>
      <c r="CS284" s="145"/>
      <c r="CT284" s="145"/>
      <c r="CU284" s="145"/>
      <c r="CV284" s="145"/>
      <c r="CW284" s="145"/>
      <c r="CX284" s="145"/>
      <c r="CY284" s="145"/>
      <c r="CZ284" s="145"/>
      <c r="DA284" s="145"/>
      <c r="DB284" s="145"/>
      <c r="DC284" s="145"/>
      <c r="DD284" s="145"/>
      <c r="DE284" s="145"/>
      <c r="DF284" s="145"/>
      <c r="DG284" s="145"/>
      <c r="DH284" s="145"/>
      <c r="DI284" s="145"/>
      <c r="DJ284" s="145"/>
      <c r="DK284" s="145"/>
      <c r="DL284" s="145"/>
      <c r="DM284" s="145"/>
      <c r="DN284" s="145"/>
      <c r="DO284" s="145"/>
      <c r="DP284" s="145"/>
      <c r="DQ284" s="145"/>
      <c r="DR284" s="145"/>
      <c r="DS284" s="145"/>
      <c r="DT284" s="145"/>
      <c r="DU284" s="145"/>
      <c r="DV284" s="145"/>
      <c r="DW284" s="145"/>
      <c r="DX284" s="145"/>
      <c r="DY284" s="145"/>
      <c r="DZ284" s="145"/>
      <c r="EA284" s="145"/>
      <c r="EB284" s="145"/>
      <c r="EC284" s="145"/>
      <c r="ED284" s="145"/>
      <c r="EE284" s="145"/>
    </row>
    <row r="285" spans="1:135" ht="20.100000000000001" customHeight="1">
      <c r="A285" s="145"/>
      <c r="B285" s="223"/>
      <c r="C285" s="145"/>
      <c r="D285" s="145"/>
      <c r="E285" s="145"/>
      <c r="F285" s="145"/>
      <c r="G285" s="145"/>
      <c r="H285" s="145"/>
      <c r="I285" s="25"/>
      <c r="J285" s="145"/>
      <c r="K285" s="145"/>
      <c r="L285" s="145"/>
      <c r="M285" s="145"/>
      <c r="N285" s="145"/>
      <c r="O285" s="145"/>
      <c r="P285" s="145"/>
      <c r="Q285" s="145"/>
      <c r="R285" s="145"/>
      <c r="S285" s="145"/>
      <c r="T285" s="145"/>
      <c r="U285" s="145"/>
      <c r="V285" s="145"/>
      <c r="W285" s="145"/>
      <c r="X285" s="145"/>
      <c r="Y285" s="145"/>
      <c r="Z285" s="145"/>
      <c r="AA285" s="145"/>
      <c r="AB285" s="145"/>
      <c r="AC285" s="145"/>
      <c r="AD285" s="145"/>
      <c r="AE285" s="145"/>
      <c r="AF285" s="145"/>
      <c r="AG285" s="145"/>
      <c r="AH285" s="145"/>
      <c r="AI285" s="145"/>
      <c r="AJ285" s="145"/>
      <c r="AK285" s="145"/>
      <c r="AL285" s="145"/>
      <c r="AM285" s="145"/>
      <c r="AN285" s="145"/>
      <c r="AO285" s="145"/>
      <c r="AP285" s="145"/>
      <c r="AQ285" s="145"/>
      <c r="AR285" s="145"/>
      <c r="AS285" s="145"/>
      <c r="AT285" s="145"/>
      <c r="AU285" s="145"/>
      <c r="AV285" s="145"/>
      <c r="AW285" s="145"/>
      <c r="AX285" s="145"/>
      <c r="AY285" s="145"/>
      <c r="AZ285" s="145"/>
      <c r="BA285" s="145"/>
      <c r="BB285" s="145"/>
      <c r="BC285" s="145"/>
      <c r="BD285" s="145"/>
      <c r="BE285" s="145"/>
      <c r="BF285" s="145"/>
      <c r="BG285" s="145"/>
      <c r="BH285" s="145"/>
      <c r="BI285" s="145"/>
      <c r="BJ285" s="145"/>
      <c r="BK285" s="145"/>
      <c r="BL285" s="145"/>
      <c r="BM285" s="145"/>
      <c r="BN285" s="145"/>
      <c r="BO285" s="145"/>
      <c r="BP285" s="145"/>
      <c r="BQ285" s="145"/>
      <c r="BR285" s="145"/>
      <c r="BS285" s="145"/>
      <c r="BT285" s="145"/>
      <c r="BU285" s="145"/>
      <c r="BV285" s="145"/>
      <c r="BW285" s="145"/>
      <c r="BX285" s="145"/>
      <c r="BY285" s="145"/>
      <c r="BZ285" s="145"/>
      <c r="CA285" s="145"/>
      <c r="CB285" s="145"/>
      <c r="CC285" s="145"/>
      <c r="CD285" s="145"/>
      <c r="CE285" s="145"/>
      <c r="CF285" s="145"/>
      <c r="CG285" s="145"/>
      <c r="CH285" s="145"/>
      <c r="CI285" s="145"/>
      <c r="CJ285" s="145"/>
      <c r="CK285" s="145"/>
      <c r="CL285" s="145"/>
      <c r="CM285" s="145"/>
      <c r="CN285" s="145"/>
      <c r="CO285" s="145"/>
      <c r="CP285" s="145"/>
      <c r="CQ285" s="145"/>
      <c r="CR285" s="145"/>
      <c r="CS285" s="145"/>
      <c r="CT285" s="145"/>
      <c r="CU285" s="145"/>
      <c r="CV285" s="145"/>
      <c r="CW285" s="145"/>
      <c r="CX285" s="145"/>
      <c r="CY285" s="145"/>
      <c r="CZ285" s="145"/>
      <c r="DA285" s="145"/>
      <c r="DB285" s="145"/>
      <c r="DC285" s="145"/>
      <c r="DD285" s="145"/>
      <c r="DE285" s="145"/>
      <c r="DF285" s="145"/>
      <c r="DG285" s="145"/>
      <c r="DH285" s="145"/>
      <c r="DI285" s="145"/>
      <c r="DJ285" s="145"/>
      <c r="DK285" s="145"/>
      <c r="DL285" s="145"/>
      <c r="DM285" s="145"/>
      <c r="DN285" s="145"/>
      <c r="DO285" s="145"/>
      <c r="DP285" s="145"/>
      <c r="DQ285" s="145"/>
      <c r="DR285" s="145"/>
      <c r="DS285" s="145"/>
      <c r="DT285" s="145"/>
      <c r="DU285" s="145"/>
      <c r="DV285" s="145"/>
      <c r="DW285" s="145"/>
      <c r="DX285" s="145"/>
      <c r="DY285" s="145"/>
      <c r="DZ285" s="145"/>
      <c r="EA285" s="145"/>
      <c r="EB285" s="145"/>
      <c r="EC285" s="145"/>
      <c r="ED285" s="145"/>
      <c r="EE285" s="145"/>
    </row>
    <row r="286" spans="1:135" ht="20.100000000000001" customHeight="1">
      <c r="A286" s="145"/>
      <c r="B286" s="223"/>
      <c r="C286" s="145"/>
      <c r="D286" s="145"/>
      <c r="E286" s="145"/>
      <c r="F286" s="145"/>
      <c r="G286" s="145"/>
      <c r="H286" s="145"/>
      <c r="I286" s="25"/>
      <c r="J286" s="145"/>
      <c r="K286" s="145"/>
      <c r="L286" s="145"/>
      <c r="M286" s="145"/>
      <c r="N286" s="145"/>
      <c r="O286" s="145"/>
      <c r="P286" s="145"/>
      <c r="Q286" s="145"/>
      <c r="R286" s="145"/>
      <c r="S286" s="145"/>
      <c r="T286" s="145"/>
      <c r="U286" s="145"/>
      <c r="V286" s="145"/>
      <c r="W286" s="145"/>
      <c r="X286" s="145"/>
      <c r="Y286" s="145"/>
      <c r="Z286" s="145"/>
      <c r="AA286" s="145"/>
      <c r="AB286" s="145"/>
      <c r="AC286" s="145"/>
      <c r="AD286" s="145"/>
      <c r="AE286" s="145"/>
      <c r="AF286" s="145"/>
      <c r="AG286" s="145"/>
      <c r="AH286" s="145"/>
      <c r="AI286" s="145"/>
      <c r="AJ286" s="145"/>
      <c r="AK286" s="145"/>
      <c r="AL286" s="145"/>
      <c r="AM286" s="145"/>
      <c r="AN286" s="145"/>
      <c r="AO286" s="145"/>
      <c r="AP286" s="145"/>
      <c r="AQ286" s="145"/>
      <c r="AR286" s="145"/>
      <c r="AS286" s="145"/>
      <c r="AT286" s="145"/>
      <c r="AU286" s="145"/>
      <c r="AV286" s="145"/>
      <c r="AW286" s="145"/>
      <c r="AX286" s="145"/>
      <c r="AY286" s="145"/>
      <c r="AZ286" s="145"/>
      <c r="BA286" s="145"/>
      <c r="BB286" s="145"/>
      <c r="BC286" s="145"/>
      <c r="BD286" s="145"/>
      <c r="BE286" s="145"/>
      <c r="BF286" s="145"/>
      <c r="BG286" s="145"/>
      <c r="BH286" s="145"/>
      <c r="BI286" s="145"/>
      <c r="BJ286" s="145"/>
      <c r="BK286" s="145"/>
      <c r="BL286" s="145"/>
      <c r="BM286" s="145"/>
      <c r="BN286" s="145"/>
      <c r="BO286" s="145"/>
      <c r="BP286" s="145"/>
      <c r="BQ286" s="145"/>
      <c r="BR286" s="145"/>
      <c r="BS286" s="145"/>
      <c r="BT286" s="145"/>
      <c r="BU286" s="145"/>
      <c r="BV286" s="145"/>
      <c r="BW286" s="145"/>
      <c r="BX286" s="145"/>
      <c r="BY286" s="145"/>
      <c r="BZ286" s="145"/>
      <c r="CA286" s="145"/>
      <c r="CB286" s="145"/>
      <c r="CC286" s="145"/>
      <c r="CD286" s="145"/>
      <c r="CE286" s="145"/>
      <c r="CF286" s="145"/>
      <c r="CG286" s="145"/>
      <c r="CH286" s="145"/>
      <c r="CI286" s="145"/>
      <c r="CJ286" s="145"/>
      <c r="CK286" s="145"/>
      <c r="CL286" s="145"/>
      <c r="CM286" s="145"/>
      <c r="CN286" s="145"/>
      <c r="CO286" s="145"/>
      <c r="CP286" s="145"/>
      <c r="CQ286" s="145"/>
      <c r="CR286" s="145"/>
      <c r="CS286" s="145"/>
      <c r="CT286" s="145"/>
      <c r="CU286" s="145"/>
      <c r="CV286" s="145"/>
      <c r="CW286" s="145"/>
      <c r="CX286" s="145"/>
      <c r="CY286" s="145"/>
      <c r="CZ286" s="145"/>
      <c r="DA286" s="145"/>
      <c r="DB286" s="145"/>
      <c r="DC286" s="145"/>
      <c r="DD286" s="145"/>
      <c r="DE286" s="145"/>
      <c r="DF286" s="145"/>
      <c r="DG286" s="145"/>
      <c r="DH286" s="145"/>
      <c r="DI286" s="145"/>
      <c r="DJ286" s="145"/>
      <c r="DK286" s="145"/>
      <c r="DL286" s="145"/>
      <c r="DM286" s="145"/>
      <c r="DN286" s="145"/>
      <c r="DO286" s="145"/>
      <c r="DP286" s="145"/>
      <c r="DQ286" s="145"/>
      <c r="DR286" s="145"/>
      <c r="DS286" s="145"/>
      <c r="DT286" s="145"/>
      <c r="DU286" s="145"/>
      <c r="DV286" s="145"/>
      <c r="DW286" s="145"/>
      <c r="DX286" s="145"/>
      <c r="DY286" s="145"/>
      <c r="DZ286" s="145"/>
      <c r="EA286" s="145"/>
      <c r="EB286" s="145"/>
      <c r="EC286" s="145"/>
      <c r="ED286" s="145"/>
      <c r="EE286" s="145"/>
    </row>
    <row r="287" spans="1:135" ht="20.100000000000001" customHeight="1">
      <c r="A287" s="145"/>
      <c r="B287" s="223"/>
      <c r="C287" s="145"/>
      <c r="D287" s="145"/>
      <c r="E287" s="145"/>
      <c r="F287" s="145"/>
      <c r="G287" s="145"/>
      <c r="H287" s="145"/>
      <c r="I287" s="25"/>
      <c r="J287" s="145"/>
      <c r="K287" s="145"/>
      <c r="L287" s="145"/>
      <c r="M287" s="145"/>
      <c r="N287" s="145"/>
      <c r="O287" s="145"/>
      <c r="P287" s="145"/>
      <c r="Q287" s="145"/>
      <c r="R287" s="145"/>
      <c r="S287" s="145"/>
      <c r="T287" s="145"/>
      <c r="U287" s="145"/>
      <c r="V287" s="145"/>
      <c r="W287" s="145"/>
      <c r="X287" s="145"/>
      <c r="Y287" s="145"/>
      <c r="Z287" s="145"/>
      <c r="AA287" s="145"/>
      <c r="AB287" s="145"/>
      <c r="AC287" s="145"/>
      <c r="AD287" s="145"/>
      <c r="AE287" s="145"/>
      <c r="AF287" s="145"/>
      <c r="AG287" s="145"/>
      <c r="AH287" s="145"/>
      <c r="AI287" s="145"/>
      <c r="AJ287" s="145"/>
      <c r="AK287" s="145"/>
      <c r="AL287" s="145"/>
      <c r="AM287" s="145"/>
      <c r="AN287" s="145"/>
      <c r="AO287" s="145"/>
      <c r="AP287" s="145"/>
      <c r="AQ287" s="145"/>
      <c r="AR287" s="145"/>
      <c r="AS287" s="145"/>
      <c r="AT287" s="145"/>
      <c r="AU287" s="145"/>
      <c r="AV287" s="145"/>
      <c r="AW287" s="145"/>
      <c r="AX287" s="145"/>
      <c r="AY287" s="145"/>
      <c r="AZ287" s="145"/>
      <c r="BA287" s="145"/>
      <c r="BB287" s="145"/>
      <c r="BC287" s="145"/>
      <c r="BD287" s="145"/>
      <c r="BE287" s="145"/>
      <c r="BF287" s="145"/>
      <c r="BG287" s="145"/>
      <c r="BH287" s="145"/>
      <c r="BI287" s="145"/>
      <c r="BJ287" s="145"/>
      <c r="BK287" s="145"/>
      <c r="BL287" s="145"/>
      <c r="BM287" s="145"/>
      <c r="BN287" s="145"/>
      <c r="BO287" s="145"/>
      <c r="BP287" s="145"/>
      <c r="BQ287" s="145"/>
      <c r="BR287" s="145"/>
      <c r="BS287" s="145"/>
      <c r="BT287" s="145"/>
      <c r="BU287" s="145"/>
      <c r="BV287" s="145"/>
      <c r="BW287" s="145"/>
      <c r="BX287" s="145"/>
      <c r="BY287" s="145"/>
      <c r="BZ287" s="145"/>
      <c r="CA287" s="145"/>
      <c r="CB287" s="145"/>
      <c r="CC287" s="145"/>
      <c r="CD287" s="145"/>
      <c r="CE287" s="145"/>
      <c r="CF287" s="145"/>
      <c r="CG287" s="145"/>
      <c r="CH287" s="145"/>
      <c r="CI287" s="145"/>
      <c r="CJ287" s="145"/>
      <c r="CK287" s="145"/>
      <c r="CL287" s="145"/>
      <c r="CM287" s="145"/>
      <c r="CN287" s="145"/>
      <c r="CO287" s="145"/>
      <c r="CP287" s="145"/>
      <c r="CQ287" s="145"/>
      <c r="CR287" s="145"/>
      <c r="CS287" s="145"/>
      <c r="CT287" s="145"/>
      <c r="CU287" s="145"/>
      <c r="CV287" s="145"/>
      <c r="CW287" s="145"/>
      <c r="CX287" s="145"/>
      <c r="CY287" s="145"/>
      <c r="CZ287" s="145"/>
      <c r="DA287" s="145"/>
      <c r="DB287" s="145"/>
      <c r="DC287" s="145"/>
      <c r="DD287" s="145"/>
      <c r="DE287" s="145"/>
      <c r="DF287" s="145"/>
      <c r="DG287" s="145"/>
      <c r="DH287" s="145"/>
      <c r="DI287" s="145"/>
      <c r="DJ287" s="145"/>
      <c r="DK287" s="145"/>
      <c r="DL287" s="145"/>
      <c r="DM287" s="145"/>
      <c r="DN287" s="145"/>
      <c r="DO287" s="145"/>
      <c r="DP287" s="145"/>
      <c r="DQ287" s="145"/>
      <c r="DR287" s="145"/>
      <c r="DS287" s="145"/>
      <c r="DT287" s="145"/>
      <c r="DU287" s="145"/>
      <c r="DV287" s="145"/>
      <c r="DW287" s="145"/>
      <c r="DX287" s="145"/>
      <c r="DY287" s="145"/>
      <c r="DZ287" s="145"/>
      <c r="EA287" s="145"/>
      <c r="EB287" s="145"/>
      <c r="EC287" s="145"/>
      <c r="ED287" s="145"/>
      <c r="EE287" s="145"/>
    </row>
    <row r="288" spans="1:135" ht="20.100000000000001" customHeight="1">
      <c r="A288" s="145"/>
      <c r="B288" s="223"/>
      <c r="C288" s="145"/>
      <c r="D288" s="145"/>
      <c r="E288" s="145"/>
      <c r="F288" s="145"/>
      <c r="G288" s="145"/>
      <c r="H288" s="145"/>
      <c r="I288" s="25"/>
      <c r="J288" s="145"/>
      <c r="K288" s="145"/>
      <c r="L288" s="145"/>
      <c r="M288" s="145"/>
      <c r="N288" s="145"/>
      <c r="O288" s="145"/>
      <c r="P288" s="145"/>
      <c r="Q288" s="145"/>
      <c r="R288" s="145"/>
      <c r="S288" s="145"/>
      <c r="T288" s="145"/>
      <c r="U288" s="145"/>
      <c r="V288" s="145"/>
      <c r="W288" s="145"/>
      <c r="X288" s="145"/>
      <c r="Y288" s="145"/>
      <c r="Z288" s="145"/>
      <c r="AA288" s="145"/>
      <c r="AB288" s="145"/>
      <c r="AC288" s="145"/>
      <c r="AD288" s="145"/>
      <c r="AE288" s="145"/>
      <c r="AF288" s="145"/>
      <c r="AG288" s="145"/>
      <c r="AH288" s="145"/>
      <c r="AI288" s="145"/>
      <c r="AJ288" s="145"/>
      <c r="AK288" s="145"/>
      <c r="AL288" s="145"/>
      <c r="AM288" s="145"/>
      <c r="AN288" s="145"/>
      <c r="AO288" s="145"/>
      <c r="AP288" s="145"/>
      <c r="AQ288" s="145"/>
      <c r="AR288" s="145"/>
      <c r="AS288" s="145"/>
      <c r="AT288" s="145"/>
      <c r="AU288" s="145"/>
      <c r="AV288" s="145"/>
      <c r="AW288" s="145"/>
      <c r="AX288" s="145"/>
      <c r="AY288" s="145"/>
      <c r="AZ288" s="145"/>
      <c r="BA288" s="145"/>
      <c r="BB288" s="145"/>
      <c r="BC288" s="145"/>
      <c r="BD288" s="145"/>
      <c r="BE288" s="145"/>
      <c r="BF288" s="145"/>
      <c r="BG288" s="145"/>
      <c r="BH288" s="145"/>
      <c r="BI288" s="145"/>
      <c r="BJ288" s="145"/>
      <c r="BK288" s="145"/>
      <c r="BL288" s="145"/>
      <c r="BM288" s="145"/>
      <c r="BN288" s="145"/>
      <c r="BO288" s="145"/>
      <c r="BP288" s="145"/>
      <c r="BQ288" s="145"/>
      <c r="BR288" s="145"/>
      <c r="BS288" s="145"/>
      <c r="BT288" s="145"/>
      <c r="BU288" s="145"/>
      <c r="BV288" s="145"/>
      <c r="BW288" s="145"/>
      <c r="BX288" s="145"/>
      <c r="BY288" s="145"/>
      <c r="BZ288" s="145"/>
      <c r="CA288" s="145"/>
      <c r="CB288" s="145"/>
      <c r="CC288" s="145"/>
      <c r="CD288" s="145"/>
      <c r="CE288" s="145"/>
      <c r="CF288" s="145"/>
      <c r="CG288" s="145"/>
      <c r="CH288" s="145"/>
      <c r="CI288" s="145"/>
      <c r="CJ288" s="145"/>
      <c r="CK288" s="145"/>
      <c r="CL288" s="145"/>
      <c r="CM288" s="145"/>
      <c r="CN288" s="145"/>
      <c r="CO288" s="145"/>
      <c r="CP288" s="145"/>
      <c r="CQ288" s="145"/>
      <c r="CR288" s="145"/>
      <c r="CS288" s="145"/>
      <c r="CT288" s="145"/>
      <c r="CU288" s="145"/>
      <c r="CV288" s="145"/>
      <c r="CW288" s="145"/>
      <c r="CX288" s="145"/>
      <c r="CY288" s="145"/>
      <c r="CZ288" s="145"/>
      <c r="DA288" s="145"/>
      <c r="DB288" s="145"/>
      <c r="DC288" s="145"/>
      <c r="DD288" s="145"/>
      <c r="DE288" s="145"/>
      <c r="DF288" s="145"/>
      <c r="DG288" s="145"/>
      <c r="DH288" s="145"/>
      <c r="DI288" s="145"/>
      <c r="DJ288" s="145"/>
      <c r="DK288" s="145"/>
      <c r="DL288" s="145"/>
      <c r="DM288" s="145"/>
      <c r="DN288" s="145"/>
      <c r="DO288" s="145"/>
      <c r="DP288" s="145"/>
      <c r="DQ288" s="145"/>
      <c r="DR288" s="145"/>
      <c r="DS288" s="145"/>
      <c r="DT288" s="145"/>
      <c r="DU288" s="145"/>
      <c r="DV288" s="145"/>
      <c r="DW288" s="145"/>
      <c r="DX288" s="145"/>
      <c r="DY288" s="145"/>
      <c r="DZ288" s="145"/>
      <c r="EA288" s="145"/>
      <c r="EB288" s="145"/>
      <c r="EC288" s="145"/>
      <c r="ED288" s="145"/>
      <c r="EE288" s="145"/>
    </row>
    <row r="289" spans="1:135" ht="20.100000000000001" customHeight="1">
      <c r="A289" s="145"/>
      <c r="B289" s="223"/>
      <c r="C289" s="145"/>
      <c r="D289" s="145"/>
      <c r="E289" s="145"/>
      <c r="F289" s="145"/>
      <c r="G289" s="145"/>
      <c r="H289" s="145"/>
      <c r="I289" s="25"/>
      <c r="J289" s="145"/>
      <c r="K289" s="145"/>
      <c r="L289" s="145"/>
      <c r="M289" s="145"/>
      <c r="N289" s="145"/>
      <c r="O289" s="145"/>
      <c r="P289" s="145"/>
      <c r="Q289" s="145"/>
      <c r="R289" s="145"/>
      <c r="S289" s="145"/>
      <c r="T289" s="145"/>
      <c r="U289" s="145"/>
      <c r="V289" s="145"/>
      <c r="W289" s="145"/>
      <c r="X289" s="145"/>
      <c r="Y289" s="145"/>
      <c r="Z289" s="145"/>
      <c r="AA289" s="145"/>
      <c r="AB289" s="145"/>
      <c r="AC289" s="145"/>
      <c r="AD289" s="145"/>
      <c r="AE289" s="145"/>
      <c r="AF289" s="145"/>
      <c r="AG289" s="145"/>
      <c r="AH289" s="145"/>
      <c r="AI289" s="145"/>
      <c r="AJ289" s="145"/>
      <c r="AK289" s="145"/>
      <c r="AL289" s="145"/>
      <c r="AM289" s="145"/>
      <c r="AN289" s="145"/>
      <c r="AO289" s="145"/>
      <c r="AP289" s="145"/>
      <c r="AQ289" s="145"/>
      <c r="AR289" s="145"/>
      <c r="AS289" s="145"/>
      <c r="AT289" s="145"/>
      <c r="AU289" s="145"/>
      <c r="AV289" s="145"/>
      <c r="AW289" s="145"/>
      <c r="AX289" s="145"/>
      <c r="AY289" s="145"/>
      <c r="AZ289" s="145"/>
      <c r="BA289" s="145"/>
      <c r="BB289" s="145"/>
      <c r="BC289" s="145"/>
      <c r="BD289" s="145"/>
      <c r="BE289" s="145"/>
      <c r="BF289" s="145"/>
      <c r="BG289" s="145"/>
      <c r="BH289" s="145"/>
      <c r="BI289" s="145"/>
      <c r="BJ289" s="145"/>
      <c r="BK289" s="145"/>
      <c r="BL289" s="145"/>
      <c r="BM289" s="145"/>
      <c r="BN289" s="145"/>
      <c r="BO289" s="145"/>
      <c r="BP289" s="145"/>
      <c r="BQ289" s="145"/>
      <c r="BR289" s="145"/>
      <c r="BS289" s="145"/>
      <c r="BT289" s="145"/>
      <c r="BU289" s="145"/>
      <c r="BV289" s="145"/>
      <c r="BW289" s="145"/>
      <c r="BX289" s="145"/>
      <c r="BY289" s="145"/>
      <c r="BZ289" s="145"/>
      <c r="CA289" s="145"/>
      <c r="CB289" s="145"/>
      <c r="CC289" s="145"/>
      <c r="CD289" s="145"/>
      <c r="CE289" s="145"/>
      <c r="CF289" s="145"/>
      <c r="CG289" s="145"/>
      <c r="CH289" s="145"/>
      <c r="CI289" s="145"/>
      <c r="CJ289" s="145"/>
      <c r="CK289" s="145"/>
      <c r="CL289" s="145"/>
      <c r="CM289" s="145"/>
      <c r="CN289" s="145"/>
      <c r="CO289" s="145"/>
      <c r="CP289" s="145"/>
      <c r="CQ289" s="145"/>
      <c r="CR289" s="145"/>
      <c r="CS289" s="145"/>
      <c r="CT289" s="145"/>
      <c r="CU289" s="145"/>
      <c r="CV289" s="145"/>
      <c r="CW289" s="145"/>
      <c r="CX289" s="145"/>
      <c r="CY289" s="145"/>
      <c r="CZ289" s="145"/>
      <c r="DA289" s="145"/>
      <c r="DB289" s="145"/>
      <c r="DC289" s="145"/>
      <c r="DD289" s="145"/>
      <c r="DE289" s="145"/>
      <c r="DF289" s="145"/>
      <c r="DG289" s="145"/>
      <c r="DH289" s="145"/>
      <c r="DI289" s="145"/>
      <c r="DJ289" s="145"/>
      <c r="DK289" s="145"/>
      <c r="DL289" s="145"/>
      <c r="DM289" s="145"/>
      <c r="DN289" s="145"/>
      <c r="DO289" s="145"/>
      <c r="DP289" s="145"/>
      <c r="DQ289" s="145"/>
      <c r="DR289" s="145"/>
      <c r="DS289" s="145"/>
      <c r="DT289" s="145"/>
      <c r="DU289" s="145"/>
      <c r="DV289" s="145"/>
      <c r="DW289" s="145"/>
      <c r="DX289" s="145"/>
      <c r="DY289" s="145"/>
      <c r="DZ289" s="145"/>
      <c r="EA289" s="145"/>
      <c r="EB289" s="145"/>
      <c r="EC289" s="145"/>
      <c r="ED289" s="145"/>
      <c r="EE289" s="145"/>
    </row>
    <row r="290" spans="1:135" ht="20.100000000000001" customHeight="1">
      <c r="A290" s="145"/>
      <c r="B290" s="223"/>
      <c r="C290" s="145"/>
      <c r="D290" s="145"/>
      <c r="E290" s="145"/>
      <c r="F290" s="145"/>
      <c r="G290" s="145"/>
      <c r="H290" s="145"/>
      <c r="I290" s="25"/>
      <c r="J290" s="145"/>
      <c r="K290" s="145"/>
      <c r="L290" s="145"/>
      <c r="M290" s="145"/>
      <c r="N290" s="145"/>
      <c r="O290" s="145"/>
      <c r="P290" s="145"/>
      <c r="Q290" s="145"/>
      <c r="R290" s="145"/>
      <c r="S290" s="145"/>
      <c r="T290" s="145"/>
      <c r="U290" s="145"/>
      <c r="V290" s="145"/>
      <c r="W290" s="145"/>
      <c r="X290" s="145"/>
      <c r="Y290" s="145"/>
      <c r="Z290" s="145"/>
      <c r="AA290" s="145"/>
      <c r="AB290" s="145"/>
      <c r="AC290" s="145"/>
      <c r="AD290" s="145"/>
      <c r="AE290" s="145"/>
      <c r="AF290" s="145"/>
      <c r="AG290" s="145"/>
      <c r="AH290" s="145"/>
      <c r="AI290" s="145"/>
      <c r="AJ290" s="145"/>
      <c r="AK290" s="145"/>
      <c r="AL290" s="145"/>
      <c r="AM290" s="145"/>
      <c r="AN290" s="145"/>
      <c r="AO290" s="145"/>
      <c r="AP290" s="145"/>
      <c r="AQ290" s="145"/>
      <c r="AR290" s="145"/>
      <c r="AS290" s="145"/>
      <c r="AT290" s="145"/>
      <c r="AU290" s="145"/>
      <c r="AV290" s="145"/>
      <c r="AW290" s="145"/>
      <c r="AX290" s="145"/>
      <c r="AY290" s="145"/>
      <c r="AZ290" s="145"/>
      <c r="BA290" s="145"/>
      <c r="BB290" s="145"/>
      <c r="BC290" s="145"/>
      <c r="BD290" s="145"/>
      <c r="BE290" s="145"/>
      <c r="BF290" s="145"/>
      <c r="BG290" s="145"/>
      <c r="BH290" s="145"/>
      <c r="BI290" s="145"/>
      <c r="BJ290" s="145"/>
      <c r="BK290" s="145"/>
      <c r="BL290" s="145"/>
      <c r="BM290" s="145"/>
      <c r="BN290" s="145"/>
      <c r="BO290" s="145"/>
      <c r="BP290" s="145"/>
      <c r="BQ290" s="145"/>
      <c r="BR290" s="145"/>
      <c r="BS290" s="145"/>
      <c r="BT290" s="145"/>
      <c r="BU290" s="145"/>
      <c r="BV290" s="145"/>
      <c r="BW290" s="145"/>
      <c r="BX290" s="145"/>
      <c r="BY290" s="145"/>
      <c r="BZ290" s="145"/>
      <c r="CA290" s="145"/>
      <c r="CB290" s="145"/>
      <c r="CC290" s="145"/>
      <c r="CD290" s="145"/>
      <c r="CE290" s="145"/>
      <c r="CF290" s="145"/>
      <c r="CG290" s="145"/>
      <c r="CH290" s="145"/>
      <c r="CI290" s="145"/>
      <c r="CJ290" s="145"/>
      <c r="CK290" s="145"/>
      <c r="CL290" s="145"/>
      <c r="CM290" s="145"/>
      <c r="CN290" s="145"/>
      <c r="CO290" s="145"/>
      <c r="CP290" s="145"/>
      <c r="CQ290" s="145"/>
      <c r="CR290" s="145"/>
      <c r="CS290" s="145"/>
      <c r="CT290" s="145"/>
      <c r="CU290" s="145"/>
      <c r="CV290" s="145"/>
      <c r="CW290" s="145"/>
      <c r="CX290" s="145"/>
      <c r="CY290" s="145"/>
      <c r="CZ290" s="145"/>
      <c r="DA290" s="145"/>
      <c r="DB290" s="145"/>
      <c r="DC290" s="145"/>
      <c r="DD290" s="145"/>
      <c r="DE290" s="145"/>
      <c r="DF290" s="145"/>
      <c r="DG290" s="145"/>
      <c r="DH290" s="145"/>
      <c r="DI290" s="145"/>
      <c r="DJ290" s="145"/>
      <c r="DK290" s="145"/>
      <c r="DL290" s="145"/>
      <c r="DM290" s="145"/>
      <c r="DN290" s="145"/>
      <c r="DO290" s="145"/>
      <c r="DP290" s="145"/>
      <c r="DQ290" s="145"/>
      <c r="DR290" s="145"/>
      <c r="DS290" s="145"/>
      <c r="DT290" s="145"/>
      <c r="DU290" s="145"/>
      <c r="DV290" s="145"/>
      <c r="DW290" s="145"/>
      <c r="DX290" s="145"/>
      <c r="DY290" s="145"/>
      <c r="DZ290" s="145"/>
      <c r="EA290" s="145"/>
      <c r="EB290" s="145"/>
      <c r="EC290" s="145"/>
      <c r="ED290" s="145"/>
      <c r="EE290" s="145"/>
    </row>
    <row r="291" spans="1:135" ht="20.100000000000001" customHeight="1">
      <c r="A291" s="145"/>
      <c r="B291" s="223"/>
      <c r="C291" s="145"/>
      <c r="D291" s="145"/>
      <c r="E291" s="145"/>
      <c r="F291" s="145"/>
      <c r="G291" s="145"/>
      <c r="H291" s="145"/>
      <c r="I291" s="25"/>
      <c r="J291" s="145"/>
      <c r="K291" s="145"/>
      <c r="L291" s="145"/>
      <c r="M291" s="145"/>
      <c r="N291" s="145"/>
      <c r="O291" s="145"/>
      <c r="P291" s="145"/>
      <c r="Q291" s="145"/>
      <c r="R291" s="145"/>
      <c r="S291" s="145"/>
      <c r="T291" s="145"/>
      <c r="U291" s="145"/>
      <c r="V291" s="145"/>
      <c r="W291" s="145"/>
      <c r="X291" s="145"/>
      <c r="Y291" s="145"/>
      <c r="Z291" s="145"/>
      <c r="AA291" s="145"/>
      <c r="AB291" s="145"/>
      <c r="AC291" s="145"/>
      <c r="AD291" s="145"/>
      <c r="AE291" s="145"/>
      <c r="AF291" s="145"/>
      <c r="AG291" s="145"/>
      <c r="AH291" s="145"/>
      <c r="AI291" s="145"/>
      <c r="AJ291" s="145"/>
      <c r="AK291" s="145"/>
      <c r="AL291" s="145"/>
      <c r="AM291" s="145"/>
      <c r="AN291" s="145"/>
      <c r="AO291" s="145"/>
      <c r="AP291" s="145"/>
      <c r="AQ291" s="145"/>
      <c r="AR291" s="145"/>
      <c r="AS291" s="145"/>
      <c r="AT291" s="145"/>
      <c r="AU291" s="145"/>
      <c r="AV291" s="145"/>
      <c r="AW291" s="145"/>
      <c r="AX291" s="145"/>
      <c r="AY291" s="145"/>
      <c r="AZ291" s="145"/>
      <c r="BA291" s="145"/>
      <c r="BB291" s="145"/>
      <c r="BC291" s="145"/>
      <c r="BD291" s="145"/>
      <c r="BE291" s="145"/>
      <c r="BF291" s="145"/>
      <c r="BG291" s="145"/>
      <c r="BH291" s="145"/>
      <c r="BI291" s="145"/>
      <c r="BJ291" s="145"/>
      <c r="BK291" s="145"/>
      <c r="BL291" s="145"/>
      <c r="BM291" s="145"/>
      <c r="BN291" s="145"/>
      <c r="BO291" s="145"/>
      <c r="BP291" s="145"/>
      <c r="BQ291" s="145"/>
      <c r="BR291" s="145"/>
      <c r="BS291" s="145"/>
      <c r="BT291" s="145"/>
      <c r="BU291" s="145"/>
      <c r="BV291" s="145"/>
      <c r="BW291" s="145"/>
      <c r="BX291" s="145"/>
      <c r="BY291" s="145"/>
      <c r="BZ291" s="145"/>
      <c r="CA291" s="145"/>
      <c r="CB291" s="145"/>
      <c r="CC291" s="145"/>
      <c r="CD291" s="145"/>
      <c r="CE291" s="145"/>
      <c r="CF291" s="145"/>
      <c r="CG291" s="145"/>
      <c r="CH291" s="145"/>
      <c r="CI291" s="145"/>
      <c r="CJ291" s="145"/>
      <c r="CK291" s="145"/>
      <c r="CL291" s="145"/>
      <c r="CM291" s="145"/>
      <c r="CN291" s="145"/>
      <c r="CO291" s="145"/>
      <c r="CP291" s="145"/>
      <c r="CQ291" s="145"/>
      <c r="CR291" s="145"/>
      <c r="CS291" s="145"/>
      <c r="CT291" s="145"/>
      <c r="CU291" s="145"/>
      <c r="CV291" s="145"/>
      <c r="CW291" s="145"/>
      <c r="CX291" s="145"/>
      <c r="CY291" s="145"/>
      <c r="CZ291" s="145"/>
      <c r="DA291" s="145"/>
      <c r="DB291" s="145"/>
      <c r="DC291" s="145"/>
      <c r="DD291" s="145"/>
      <c r="DE291" s="145"/>
      <c r="DF291" s="145"/>
      <c r="DG291" s="145"/>
      <c r="DH291" s="145"/>
      <c r="DI291" s="145"/>
      <c r="DJ291" s="145"/>
      <c r="DK291" s="145"/>
      <c r="DL291" s="145"/>
      <c r="DM291" s="145"/>
      <c r="DN291" s="145"/>
      <c r="DO291" s="145"/>
      <c r="DP291" s="145"/>
      <c r="DQ291" s="145"/>
      <c r="DR291" s="145"/>
      <c r="DS291" s="145"/>
      <c r="DT291" s="145"/>
      <c r="DU291" s="145"/>
      <c r="DV291" s="145"/>
      <c r="DW291" s="145"/>
      <c r="DX291" s="145"/>
      <c r="DY291" s="145"/>
      <c r="DZ291" s="145"/>
      <c r="EA291" s="145"/>
      <c r="EB291" s="145"/>
      <c r="EC291" s="145"/>
      <c r="ED291" s="145"/>
      <c r="EE291" s="145"/>
    </row>
    <row r="292" spans="1:135" ht="20.100000000000001" customHeight="1">
      <c r="A292" s="145"/>
      <c r="B292" s="223"/>
      <c r="C292" s="145"/>
      <c r="D292" s="145"/>
      <c r="E292" s="145"/>
      <c r="F292" s="145"/>
      <c r="G292" s="145"/>
      <c r="H292" s="145"/>
      <c r="I292" s="25"/>
      <c r="J292" s="145"/>
      <c r="K292" s="145"/>
      <c r="L292" s="145"/>
      <c r="M292" s="145"/>
      <c r="N292" s="145"/>
      <c r="O292" s="145"/>
      <c r="P292" s="145"/>
      <c r="Q292" s="145"/>
      <c r="R292" s="145"/>
      <c r="S292" s="145"/>
      <c r="T292" s="145"/>
      <c r="U292" s="145"/>
      <c r="V292" s="145"/>
      <c r="W292" s="145"/>
      <c r="X292" s="145"/>
      <c r="Y292" s="145"/>
      <c r="Z292" s="145"/>
      <c r="AA292" s="145"/>
      <c r="AB292" s="145"/>
      <c r="AC292" s="145"/>
      <c r="AD292" s="145"/>
      <c r="AE292" s="145"/>
      <c r="AF292" s="145"/>
      <c r="AG292" s="145"/>
      <c r="AH292" s="145"/>
      <c r="AI292" s="145"/>
      <c r="AJ292" s="145"/>
      <c r="AK292" s="145"/>
      <c r="AL292" s="145"/>
      <c r="AM292" s="145"/>
      <c r="AN292" s="145"/>
      <c r="AO292" s="145"/>
      <c r="AP292" s="145"/>
      <c r="AQ292" s="145"/>
      <c r="AR292" s="145"/>
      <c r="AS292" s="145"/>
      <c r="AT292" s="145"/>
      <c r="AU292" s="145"/>
      <c r="AV292" s="145"/>
      <c r="AW292" s="145"/>
      <c r="AX292" s="145"/>
      <c r="AY292" s="145"/>
      <c r="AZ292" s="145"/>
      <c r="BA292" s="145"/>
      <c r="BB292" s="145"/>
      <c r="BC292" s="145"/>
      <c r="BD292" s="145"/>
      <c r="BE292" s="145"/>
      <c r="BF292" s="145"/>
      <c r="BG292" s="145"/>
      <c r="BH292" s="145"/>
      <c r="BI292" s="145"/>
      <c r="BJ292" s="145"/>
      <c r="BK292" s="145"/>
      <c r="BL292" s="145"/>
      <c r="BM292" s="145"/>
      <c r="BN292" s="145"/>
      <c r="BO292" s="145"/>
      <c r="BP292" s="145"/>
      <c r="BQ292" s="145"/>
      <c r="BR292" s="145"/>
      <c r="BS292" s="145"/>
      <c r="BT292" s="145"/>
      <c r="BU292" s="145"/>
      <c r="BV292" s="145"/>
      <c r="BW292" s="145"/>
      <c r="BX292" s="145"/>
      <c r="BY292" s="145"/>
      <c r="BZ292" s="145"/>
      <c r="CA292" s="145"/>
      <c r="CB292" s="145"/>
      <c r="CC292" s="145"/>
      <c r="CD292" s="145"/>
      <c r="CE292" s="145"/>
      <c r="CF292" s="145"/>
      <c r="CG292" s="145"/>
      <c r="CH292" s="145"/>
      <c r="CI292" s="145"/>
      <c r="CJ292" s="145"/>
      <c r="CK292" s="145"/>
      <c r="CL292" s="145"/>
      <c r="CM292" s="145"/>
      <c r="CN292" s="145"/>
      <c r="CO292" s="145"/>
      <c r="CP292" s="145"/>
      <c r="CQ292" s="145"/>
      <c r="CR292" s="145"/>
      <c r="CS292" s="145"/>
      <c r="CT292" s="145"/>
      <c r="CU292" s="145"/>
      <c r="CV292" s="145"/>
      <c r="CW292" s="145"/>
      <c r="CX292" s="145"/>
      <c r="CY292" s="145"/>
      <c r="CZ292" s="145"/>
      <c r="DA292" s="145"/>
      <c r="DB292" s="145"/>
      <c r="DC292" s="145"/>
      <c r="DD292" s="145"/>
      <c r="DE292" s="145"/>
      <c r="DF292" s="145"/>
      <c r="DG292" s="145"/>
      <c r="DH292" s="145"/>
      <c r="DI292" s="145"/>
      <c r="DJ292" s="145"/>
      <c r="DK292" s="145"/>
      <c r="DL292" s="145"/>
      <c r="DM292" s="145"/>
      <c r="DN292" s="145"/>
      <c r="DO292" s="145"/>
      <c r="DP292" s="145"/>
      <c r="DQ292" s="145"/>
      <c r="DR292" s="145"/>
      <c r="DS292" s="145"/>
      <c r="DT292" s="145"/>
      <c r="DU292" s="145"/>
      <c r="DV292" s="145"/>
      <c r="DW292" s="145"/>
      <c r="DX292" s="145"/>
      <c r="DY292" s="145"/>
      <c r="DZ292" s="145"/>
      <c r="EA292" s="145"/>
      <c r="EB292" s="145"/>
      <c r="EC292" s="145"/>
      <c r="ED292" s="145"/>
      <c r="EE292" s="145"/>
    </row>
    <row r="293" spans="1:135" ht="20.100000000000001" customHeight="1">
      <c r="A293" s="145"/>
      <c r="B293" s="223"/>
      <c r="C293" s="145"/>
      <c r="D293" s="145"/>
      <c r="E293" s="145"/>
      <c r="F293" s="145"/>
      <c r="G293" s="145"/>
      <c r="H293" s="145"/>
      <c r="I293" s="25"/>
      <c r="J293" s="145"/>
      <c r="K293" s="145"/>
      <c r="L293" s="145"/>
      <c r="M293" s="145"/>
      <c r="N293" s="145"/>
      <c r="O293" s="145"/>
      <c r="P293" s="145"/>
      <c r="Q293" s="145"/>
      <c r="R293" s="145"/>
      <c r="S293" s="145"/>
      <c r="T293" s="145"/>
      <c r="U293" s="145"/>
      <c r="V293" s="145"/>
      <c r="W293" s="145"/>
      <c r="X293" s="145"/>
      <c r="Y293" s="145"/>
      <c r="Z293" s="145"/>
      <c r="AA293" s="145"/>
      <c r="AB293" s="145"/>
      <c r="AC293" s="145"/>
      <c r="AD293" s="145"/>
      <c r="AE293" s="145"/>
      <c r="AF293" s="145"/>
      <c r="AG293" s="145"/>
      <c r="AH293" s="145"/>
      <c r="AI293" s="145"/>
      <c r="AJ293" s="145"/>
      <c r="AK293" s="145"/>
      <c r="AL293" s="145"/>
      <c r="AM293" s="145"/>
      <c r="AN293" s="145"/>
      <c r="AO293" s="145"/>
      <c r="AP293" s="145"/>
      <c r="AQ293" s="145"/>
      <c r="AR293" s="145"/>
      <c r="AS293" s="145"/>
      <c r="AT293" s="145"/>
      <c r="AU293" s="145"/>
      <c r="AV293" s="145"/>
      <c r="AW293" s="145"/>
      <c r="AX293" s="145"/>
      <c r="AY293" s="145"/>
      <c r="AZ293" s="145"/>
      <c r="BA293" s="145"/>
      <c r="BB293" s="145"/>
      <c r="BC293" s="145"/>
      <c r="BD293" s="145"/>
      <c r="BE293" s="145"/>
      <c r="BF293" s="145"/>
      <c r="BG293" s="145"/>
      <c r="BH293" s="145"/>
      <c r="BI293" s="145"/>
      <c r="BJ293" s="145"/>
      <c r="BK293" s="145"/>
      <c r="BL293" s="145"/>
      <c r="BM293" s="145"/>
      <c r="BN293" s="145"/>
      <c r="BO293" s="145"/>
      <c r="BP293" s="145"/>
      <c r="BQ293" s="145"/>
      <c r="BR293" s="145"/>
      <c r="BS293" s="145"/>
      <c r="BT293" s="145"/>
      <c r="BU293" s="145"/>
      <c r="BV293" s="145"/>
      <c r="BW293" s="145"/>
      <c r="BX293" s="145"/>
      <c r="BY293" s="145"/>
      <c r="BZ293" s="145"/>
      <c r="CA293" s="145"/>
      <c r="CB293" s="145"/>
      <c r="CC293" s="145"/>
      <c r="CD293" s="145"/>
      <c r="CE293" s="145"/>
      <c r="CF293" s="145"/>
      <c r="CG293" s="145"/>
      <c r="CH293" s="145"/>
      <c r="CI293" s="145"/>
      <c r="CJ293" s="145"/>
      <c r="CK293" s="145"/>
      <c r="CL293" s="145"/>
      <c r="CM293" s="145"/>
      <c r="CN293" s="145"/>
      <c r="CO293" s="145"/>
      <c r="CP293" s="145"/>
      <c r="CQ293" s="145"/>
      <c r="CR293" s="145"/>
      <c r="CS293" s="145"/>
      <c r="CT293" s="145"/>
      <c r="CU293" s="145"/>
      <c r="CV293" s="145"/>
      <c r="CW293" s="145"/>
      <c r="CX293" s="145"/>
      <c r="CY293" s="145"/>
      <c r="CZ293" s="145"/>
      <c r="DA293" s="145"/>
      <c r="DB293" s="145"/>
      <c r="DC293" s="145"/>
      <c r="DD293" s="145"/>
      <c r="DE293" s="145"/>
      <c r="DF293" s="145"/>
      <c r="DG293" s="145"/>
      <c r="DH293" s="145"/>
      <c r="DI293" s="145"/>
      <c r="DJ293" s="145"/>
      <c r="DK293" s="145"/>
      <c r="DL293" s="145"/>
      <c r="DM293" s="145"/>
      <c r="DN293" s="145"/>
      <c r="DO293" s="145"/>
      <c r="DP293" s="145"/>
      <c r="DQ293" s="145"/>
      <c r="DR293" s="145"/>
      <c r="DS293" s="145"/>
      <c r="DT293" s="145"/>
      <c r="DU293" s="145"/>
      <c r="DV293" s="145"/>
      <c r="DW293" s="145"/>
      <c r="DX293" s="145"/>
      <c r="DY293" s="145"/>
      <c r="DZ293" s="145"/>
      <c r="EA293" s="145"/>
      <c r="EB293" s="145"/>
      <c r="EC293" s="145"/>
      <c r="ED293" s="145"/>
      <c r="EE293" s="145"/>
    </row>
    <row r="294" spans="1:135" ht="20.100000000000001" customHeight="1">
      <c r="A294" s="145"/>
      <c r="B294" s="223"/>
      <c r="C294" s="145"/>
      <c r="D294" s="145"/>
      <c r="E294" s="145"/>
      <c r="F294" s="145"/>
      <c r="G294" s="145"/>
      <c r="H294" s="145"/>
      <c r="I294" s="25"/>
      <c r="J294" s="145"/>
      <c r="K294" s="145"/>
      <c r="L294" s="145"/>
      <c r="M294" s="145"/>
      <c r="N294" s="145"/>
      <c r="O294" s="145"/>
      <c r="P294" s="145"/>
      <c r="Q294" s="145"/>
      <c r="R294" s="145"/>
      <c r="S294" s="145"/>
      <c r="T294" s="145"/>
      <c r="U294" s="145"/>
      <c r="V294" s="145"/>
      <c r="W294" s="145"/>
      <c r="X294" s="145"/>
      <c r="Y294" s="145"/>
      <c r="Z294" s="145"/>
      <c r="AA294" s="145"/>
      <c r="AB294" s="145"/>
      <c r="AC294" s="145"/>
      <c r="AD294" s="145"/>
      <c r="AE294" s="145"/>
      <c r="AF294" s="145"/>
      <c r="AG294" s="145"/>
      <c r="AH294" s="145"/>
      <c r="AI294" s="145"/>
      <c r="AJ294" s="145"/>
      <c r="AK294" s="145"/>
      <c r="AL294" s="145"/>
      <c r="AM294" s="145"/>
      <c r="AN294" s="145"/>
      <c r="AO294" s="145"/>
      <c r="AP294" s="145"/>
      <c r="AQ294" s="145"/>
      <c r="AR294" s="145"/>
      <c r="AS294" s="145"/>
      <c r="AT294" s="145"/>
      <c r="AU294" s="145"/>
      <c r="AV294" s="145"/>
      <c r="AW294" s="145"/>
      <c r="AX294" s="145"/>
      <c r="AY294" s="145"/>
      <c r="AZ294" s="145"/>
      <c r="BA294" s="145"/>
      <c r="BB294" s="145"/>
      <c r="BC294" s="145"/>
      <c r="BD294" s="145"/>
      <c r="BE294" s="145"/>
      <c r="BF294" s="145"/>
      <c r="BG294" s="145"/>
      <c r="BH294" s="145"/>
      <c r="BI294" s="145"/>
      <c r="BJ294" s="145"/>
      <c r="BK294" s="145"/>
      <c r="BL294" s="145"/>
      <c r="BM294" s="145"/>
      <c r="BN294" s="145"/>
      <c r="BO294" s="145"/>
      <c r="BP294" s="145"/>
      <c r="BQ294" s="145"/>
      <c r="BR294" s="145"/>
      <c r="BS294" s="145"/>
      <c r="BT294" s="145"/>
      <c r="BU294" s="145"/>
      <c r="BV294" s="145"/>
      <c r="BW294" s="145"/>
      <c r="BX294" s="145"/>
      <c r="BY294" s="145"/>
      <c r="BZ294" s="145"/>
      <c r="CA294" s="145"/>
      <c r="CB294" s="145"/>
      <c r="CC294" s="145"/>
      <c r="CD294" s="145"/>
      <c r="CE294" s="145"/>
      <c r="CF294" s="145"/>
      <c r="CG294" s="145"/>
      <c r="CH294" s="145"/>
      <c r="CI294" s="145"/>
      <c r="CJ294" s="145"/>
      <c r="CK294" s="145"/>
      <c r="CL294" s="145"/>
      <c r="CM294" s="145"/>
      <c r="CN294" s="145"/>
      <c r="CO294" s="145"/>
      <c r="CP294" s="145"/>
      <c r="CQ294" s="145"/>
      <c r="CR294" s="145"/>
      <c r="CS294" s="145"/>
      <c r="CT294" s="145"/>
      <c r="CU294" s="145"/>
      <c r="CV294" s="145"/>
      <c r="CW294" s="145"/>
      <c r="CX294" s="145"/>
      <c r="CY294" s="145"/>
      <c r="CZ294" s="145"/>
      <c r="DA294" s="145"/>
      <c r="DB294" s="145"/>
      <c r="DC294" s="145"/>
      <c r="DD294" s="145"/>
      <c r="DE294" s="145"/>
      <c r="DF294" s="145"/>
      <c r="DG294" s="145"/>
      <c r="DH294" s="145"/>
      <c r="DI294" s="145"/>
      <c r="DJ294" s="145"/>
      <c r="DK294" s="145"/>
      <c r="DL294" s="145"/>
      <c r="DM294" s="145"/>
      <c r="DN294" s="145"/>
      <c r="DO294" s="145"/>
      <c r="DP294" s="145"/>
      <c r="DQ294" s="145"/>
      <c r="DR294" s="145"/>
      <c r="DS294" s="145"/>
      <c r="DT294" s="145"/>
      <c r="DU294" s="145"/>
      <c r="DV294" s="145"/>
      <c r="DW294" s="145"/>
      <c r="DX294" s="145"/>
      <c r="DY294" s="145"/>
      <c r="DZ294" s="145"/>
      <c r="EA294" s="145"/>
      <c r="EB294" s="145"/>
      <c r="EC294" s="145"/>
      <c r="ED294" s="145"/>
      <c r="EE294" s="145"/>
    </row>
    <row r="295" spans="1:135" ht="20.100000000000001" customHeight="1">
      <c r="A295" s="145"/>
      <c r="B295" s="223"/>
      <c r="C295" s="145"/>
      <c r="D295" s="145"/>
      <c r="E295" s="145"/>
      <c r="F295" s="145"/>
      <c r="G295" s="145"/>
      <c r="H295" s="145"/>
      <c r="I295" s="25"/>
      <c r="J295" s="145"/>
      <c r="K295" s="145"/>
      <c r="L295" s="145"/>
      <c r="M295" s="145"/>
      <c r="N295" s="145"/>
      <c r="O295" s="145"/>
      <c r="P295" s="145"/>
      <c r="Q295" s="145"/>
      <c r="R295" s="145"/>
      <c r="S295" s="145"/>
      <c r="T295" s="145"/>
      <c r="U295" s="145"/>
      <c r="V295" s="145"/>
      <c r="W295" s="145"/>
      <c r="X295" s="145"/>
      <c r="Y295" s="145"/>
      <c r="Z295" s="145"/>
      <c r="AA295" s="145"/>
      <c r="AB295" s="145"/>
      <c r="AC295" s="145"/>
      <c r="AD295" s="145"/>
      <c r="AE295" s="145"/>
      <c r="AF295" s="145"/>
      <c r="AG295" s="145"/>
      <c r="AH295" s="145"/>
      <c r="AI295" s="145"/>
      <c r="AJ295" s="145"/>
      <c r="AK295" s="145"/>
      <c r="AL295" s="145"/>
      <c r="AM295" s="145"/>
      <c r="AN295" s="145"/>
      <c r="AO295" s="145"/>
      <c r="AP295" s="145"/>
      <c r="AQ295" s="145"/>
      <c r="AR295" s="145"/>
      <c r="AS295" s="145"/>
      <c r="AT295" s="145"/>
      <c r="AU295" s="145"/>
      <c r="AV295" s="145"/>
      <c r="AW295" s="145"/>
      <c r="AX295" s="145"/>
      <c r="AY295" s="145"/>
      <c r="AZ295" s="145"/>
      <c r="BA295" s="145"/>
      <c r="BB295" s="145"/>
      <c r="BC295" s="145"/>
      <c r="BD295" s="145"/>
      <c r="BE295" s="145"/>
      <c r="BF295" s="145"/>
      <c r="BG295" s="145"/>
      <c r="BH295" s="145"/>
      <c r="BI295" s="145"/>
      <c r="BJ295" s="145"/>
      <c r="BK295" s="145"/>
      <c r="BL295" s="145"/>
      <c r="BM295" s="145"/>
      <c r="BN295" s="145"/>
      <c r="BO295" s="145"/>
      <c r="BP295" s="145"/>
      <c r="BQ295" s="145"/>
      <c r="BR295" s="145"/>
      <c r="BS295" s="145"/>
      <c r="BT295" s="145"/>
      <c r="BU295" s="145"/>
      <c r="BV295" s="145"/>
      <c r="BW295" s="145"/>
      <c r="BX295" s="145"/>
      <c r="BY295" s="145"/>
      <c r="BZ295" s="145"/>
      <c r="CA295" s="145"/>
      <c r="CB295" s="145"/>
      <c r="CC295" s="145"/>
      <c r="CD295" s="145"/>
      <c r="CE295" s="145"/>
      <c r="CF295" s="145"/>
      <c r="CG295" s="145"/>
      <c r="CH295" s="145"/>
      <c r="CI295" s="145"/>
      <c r="CJ295" s="145"/>
      <c r="CK295" s="145"/>
      <c r="CL295" s="145"/>
      <c r="CM295" s="145"/>
      <c r="CN295" s="145"/>
      <c r="CO295" s="145"/>
      <c r="CP295" s="145"/>
      <c r="CQ295" s="145"/>
      <c r="CR295" s="145"/>
      <c r="CS295" s="145"/>
      <c r="CT295" s="145"/>
      <c r="CU295" s="145"/>
      <c r="CV295" s="145"/>
      <c r="CW295" s="145"/>
      <c r="CX295" s="145"/>
      <c r="CY295" s="145"/>
      <c r="CZ295" s="145"/>
      <c r="DA295" s="145"/>
      <c r="DB295" s="145"/>
      <c r="DC295" s="145"/>
      <c r="DD295" s="145"/>
      <c r="DE295" s="145"/>
      <c r="DF295" s="145"/>
      <c r="DG295" s="145"/>
      <c r="DH295" s="145"/>
      <c r="DI295" s="145"/>
      <c r="DJ295" s="145"/>
      <c r="DK295" s="145"/>
      <c r="DL295" s="145"/>
      <c r="DM295" s="145"/>
      <c r="DN295" s="145"/>
      <c r="DO295" s="145"/>
      <c r="DP295" s="145"/>
      <c r="DQ295" s="145"/>
      <c r="DR295" s="145"/>
      <c r="DS295" s="145"/>
      <c r="DT295" s="145"/>
      <c r="DU295" s="145"/>
      <c r="DV295" s="145"/>
      <c r="DW295" s="145"/>
      <c r="DX295" s="145"/>
      <c r="DY295" s="145"/>
      <c r="DZ295" s="145"/>
      <c r="EA295" s="145"/>
      <c r="EB295" s="145"/>
      <c r="EC295" s="145"/>
      <c r="ED295" s="145"/>
      <c r="EE295" s="145"/>
    </row>
    <row r="296" spans="1:135" ht="20.100000000000001" customHeight="1">
      <c r="A296" s="145"/>
      <c r="B296" s="223"/>
      <c r="C296" s="145"/>
      <c r="D296" s="145"/>
      <c r="E296" s="145"/>
      <c r="F296" s="145"/>
      <c r="G296" s="145"/>
      <c r="H296" s="145"/>
      <c r="I296" s="25"/>
      <c r="J296" s="145"/>
      <c r="K296" s="145"/>
      <c r="L296" s="145"/>
      <c r="M296" s="145"/>
      <c r="N296" s="145"/>
      <c r="O296" s="145"/>
      <c r="P296" s="145"/>
      <c r="Q296" s="145"/>
      <c r="R296" s="145"/>
      <c r="S296" s="145"/>
      <c r="T296" s="145"/>
      <c r="U296" s="145"/>
      <c r="V296" s="145"/>
      <c r="W296" s="145"/>
      <c r="X296" s="145"/>
      <c r="Y296" s="145"/>
      <c r="Z296" s="145"/>
      <c r="AA296" s="145"/>
      <c r="AB296" s="145"/>
      <c r="AC296" s="145"/>
      <c r="AD296" s="145"/>
      <c r="AE296" s="145"/>
      <c r="AF296" s="145"/>
      <c r="AG296" s="145"/>
      <c r="AH296" s="145"/>
      <c r="AI296" s="145"/>
      <c r="AJ296" s="145"/>
      <c r="AK296" s="145"/>
      <c r="AL296" s="145"/>
      <c r="AM296" s="145"/>
      <c r="AN296" s="145"/>
      <c r="AO296" s="145"/>
      <c r="AP296" s="145"/>
      <c r="AQ296" s="145"/>
      <c r="AR296" s="145"/>
      <c r="AS296" s="145"/>
      <c r="AT296" s="145"/>
      <c r="AU296" s="145"/>
      <c r="AV296" s="145"/>
      <c r="AW296" s="145"/>
      <c r="AX296" s="145"/>
      <c r="AY296" s="145"/>
      <c r="AZ296" s="145"/>
      <c r="BA296" s="145"/>
      <c r="BB296" s="145"/>
      <c r="BC296" s="145"/>
      <c r="BD296" s="145"/>
      <c r="BE296" s="145"/>
      <c r="BF296" s="145"/>
      <c r="BG296" s="145"/>
      <c r="BH296" s="145"/>
      <c r="BI296" s="145"/>
      <c r="BJ296" s="145"/>
      <c r="BK296" s="145"/>
      <c r="BL296" s="145"/>
      <c r="BM296" s="145"/>
      <c r="BN296" s="145"/>
      <c r="BO296" s="145"/>
      <c r="BP296" s="145"/>
      <c r="BQ296" s="145"/>
      <c r="BR296" s="145"/>
      <c r="BS296" s="145"/>
      <c r="BT296" s="145"/>
      <c r="BU296" s="145"/>
      <c r="BV296" s="145"/>
      <c r="BW296" s="145"/>
      <c r="BX296" s="145"/>
      <c r="BY296" s="145"/>
      <c r="BZ296" s="145"/>
      <c r="CA296" s="145"/>
      <c r="CB296" s="145"/>
      <c r="CC296" s="145"/>
      <c r="CD296" s="145"/>
      <c r="CE296" s="145"/>
      <c r="CF296" s="145"/>
      <c r="CG296" s="145"/>
      <c r="CH296" s="145"/>
      <c r="CI296" s="145"/>
      <c r="CJ296" s="145"/>
      <c r="CK296" s="145"/>
      <c r="CL296" s="145"/>
      <c r="CM296" s="145"/>
      <c r="CN296" s="145"/>
      <c r="CO296" s="145"/>
      <c r="CP296" s="145"/>
      <c r="CQ296" s="145"/>
      <c r="CR296" s="145"/>
      <c r="CS296" s="145"/>
      <c r="CT296" s="145"/>
      <c r="CU296" s="145"/>
      <c r="CV296" s="145"/>
      <c r="CW296" s="145"/>
      <c r="CX296" s="145"/>
      <c r="CY296" s="145"/>
      <c r="CZ296" s="145"/>
      <c r="DA296" s="145"/>
      <c r="DB296" s="145"/>
      <c r="DC296" s="145"/>
      <c r="DD296" s="145"/>
      <c r="DE296" s="145"/>
      <c r="DF296" s="145"/>
      <c r="DG296" s="145"/>
      <c r="DH296" s="145"/>
      <c r="DI296" s="145"/>
      <c r="DJ296" s="145"/>
      <c r="DK296" s="145"/>
      <c r="DL296" s="145"/>
      <c r="DM296" s="145"/>
      <c r="DN296" s="145"/>
      <c r="DO296" s="145"/>
      <c r="DP296" s="145"/>
      <c r="DQ296" s="145"/>
      <c r="DR296" s="145"/>
      <c r="DS296" s="145"/>
      <c r="DT296" s="145"/>
      <c r="DU296" s="145"/>
      <c r="DV296" s="145"/>
      <c r="DW296" s="145"/>
      <c r="DX296" s="145"/>
      <c r="DY296" s="145"/>
      <c r="DZ296" s="145"/>
      <c r="EA296" s="145"/>
      <c r="EB296" s="145"/>
      <c r="EC296" s="145"/>
      <c r="ED296" s="145"/>
      <c r="EE296" s="145"/>
    </row>
    <row r="297" spans="1:135" ht="20.100000000000001" customHeight="1">
      <c r="A297" s="145"/>
      <c r="B297" s="223"/>
      <c r="C297" s="145"/>
      <c r="D297" s="145"/>
      <c r="E297" s="145"/>
      <c r="F297" s="145"/>
      <c r="G297" s="145"/>
      <c r="H297" s="145"/>
      <c r="I297" s="25"/>
      <c r="J297" s="145"/>
      <c r="K297" s="145"/>
      <c r="L297" s="145"/>
      <c r="M297" s="145"/>
      <c r="N297" s="145"/>
      <c r="O297" s="145"/>
      <c r="P297" s="145"/>
      <c r="Q297" s="145"/>
      <c r="R297" s="145"/>
      <c r="S297" s="145"/>
      <c r="T297" s="145"/>
      <c r="U297" s="145"/>
      <c r="V297" s="145"/>
      <c r="W297" s="145"/>
      <c r="X297" s="145"/>
      <c r="Y297" s="145"/>
      <c r="Z297" s="145"/>
      <c r="AA297" s="145"/>
      <c r="AB297" s="145"/>
      <c r="AC297" s="145"/>
      <c r="AD297" s="145"/>
      <c r="AE297" s="145"/>
      <c r="AF297" s="145"/>
      <c r="AG297" s="145"/>
      <c r="AH297" s="145"/>
      <c r="AI297" s="145"/>
      <c r="AJ297" s="145"/>
      <c r="AK297" s="145"/>
      <c r="AL297" s="145"/>
      <c r="AM297" s="145"/>
      <c r="AN297" s="145"/>
      <c r="AO297" s="145"/>
      <c r="AP297" s="145"/>
      <c r="AQ297" s="145"/>
      <c r="AR297" s="145"/>
      <c r="AS297" s="145"/>
      <c r="AT297" s="145"/>
      <c r="AU297" s="145"/>
      <c r="AV297" s="145"/>
      <c r="AW297" s="145"/>
      <c r="AX297" s="145"/>
      <c r="AY297" s="145"/>
      <c r="AZ297" s="145"/>
      <c r="BA297" s="145"/>
      <c r="BB297" s="145"/>
      <c r="BC297" s="145"/>
      <c r="BD297" s="145"/>
      <c r="BE297" s="145"/>
      <c r="BF297" s="145"/>
      <c r="BG297" s="145"/>
      <c r="BH297" s="145"/>
      <c r="BI297" s="145"/>
      <c r="BJ297" s="145"/>
      <c r="BK297" s="145"/>
      <c r="BL297" s="145"/>
      <c r="BM297" s="145"/>
      <c r="BN297" s="145"/>
      <c r="BO297" s="145"/>
      <c r="BP297" s="145"/>
      <c r="BQ297" s="145"/>
      <c r="BR297" s="145"/>
      <c r="BS297" s="145"/>
      <c r="BT297" s="145"/>
      <c r="BU297" s="145"/>
      <c r="BV297" s="145"/>
      <c r="BW297" s="145"/>
      <c r="BX297" s="145"/>
      <c r="BY297" s="145"/>
      <c r="BZ297" s="145"/>
      <c r="CA297" s="145"/>
      <c r="CB297" s="145"/>
      <c r="CC297" s="145"/>
      <c r="CD297" s="145"/>
      <c r="CE297" s="145"/>
      <c r="CF297" s="145"/>
      <c r="CG297" s="145"/>
      <c r="CH297" s="145"/>
      <c r="CI297" s="145"/>
      <c r="CJ297" s="145"/>
      <c r="CK297" s="145"/>
      <c r="CL297" s="145"/>
      <c r="CM297" s="145"/>
      <c r="CN297" s="145"/>
      <c r="CO297" s="145"/>
      <c r="CP297" s="145"/>
      <c r="CQ297" s="145"/>
      <c r="CR297" s="145"/>
      <c r="CS297" s="145"/>
      <c r="CT297" s="145"/>
      <c r="CU297" s="145"/>
      <c r="CV297" s="145"/>
      <c r="CW297" s="145"/>
      <c r="CX297" s="145"/>
      <c r="CY297" s="145"/>
      <c r="CZ297" s="145"/>
      <c r="DA297" s="145"/>
      <c r="DB297" s="145"/>
      <c r="DC297" s="145"/>
      <c r="DD297" s="145"/>
      <c r="DE297" s="145"/>
      <c r="DF297" s="145"/>
      <c r="DG297" s="145"/>
      <c r="DH297" s="145"/>
      <c r="DI297" s="145"/>
      <c r="DJ297" s="145"/>
      <c r="DK297" s="145"/>
      <c r="DL297" s="145"/>
      <c r="DM297" s="145"/>
      <c r="DN297" s="145"/>
      <c r="DO297" s="145"/>
      <c r="DP297" s="145"/>
      <c r="DQ297" s="145"/>
      <c r="DR297" s="145"/>
      <c r="DS297" s="145"/>
      <c r="DT297" s="145"/>
      <c r="DU297" s="145"/>
      <c r="DV297" s="145"/>
      <c r="DW297" s="145"/>
      <c r="DX297" s="145"/>
      <c r="DY297" s="145"/>
      <c r="DZ297" s="145"/>
      <c r="EA297" s="145"/>
      <c r="EB297" s="145"/>
      <c r="EC297" s="145"/>
      <c r="ED297" s="145"/>
      <c r="EE297" s="145"/>
    </row>
    <row r="298" spans="1:135" ht="20.100000000000001" customHeight="1">
      <c r="A298" s="145"/>
      <c r="B298" s="223"/>
      <c r="C298" s="145"/>
      <c r="D298" s="145"/>
      <c r="E298" s="145"/>
      <c r="F298" s="145"/>
      <c r="G298" s="145"/>
      <c r="H298" s="145"/>
      <c r="I298" s="25"/>
      <c r="J298" s="145"/>
      <c r="K298" s="145"/>
      <c r="L298" s="145"/>
      <c r="M298" s="145"/>
      <c r="N298" s="145"/>
      <c r="O298" s="145"/>
      <c r="P298" s="145"/>
      <c r="Q298" s="145"/>
      <c r="R298" s="145"/>
      <c r="S298" s="145"/>
      <c r="T298" s="145"/>
      <c r="U298" s="145"/>
      <c r="V298" s="145"/>
      <c r="W298" s="145"/>
      <c r="X298" s="145"/>
      <c r="Y298" s="145"/>
      <c r="Z298" s="145"/>
      <c r="AA298" s="145"/>
      <c r="AB298" s="145"/>
      <c r="AC298" s="145"/>
      <c r="AD298" s="145"/>
      <c r="AE298" s="145"/>
      <c r="AF298" s="145"/>
      <c r="AG298" s="145"/>
      <c r="AH298" s="145"/>
      <c r="AI298" s="145"/>
      <c r="AJ298" s="145"/>
      <c r="AK298" s="145"/>
      <c r="AL298" s="145"/>
      <c r="AM298" s="145"/>
      <c r="AN298" s="145"/>
      <c r="AO298" s="145"/>
      <c r="AP298" s="145"/>
      <c r="AQ298" s="145"/>
      <c r="AR298" s="145"/>
      <c r="AS298" s="145"/>
      <c r="AT298" s="145"/>
      <c r="AU298" s="145"/>
      <c r="AV298" s="145"/>
      <c r="AW298" s="145"/>
      <c r="AX298" s="145"/>
      <c r="AY298" s="145"/>
      <c r="AZ298" s="145"/>
      <c r="BA298" s="145"/>
      <c r="BB298" s="145"/>
      <c r="BC298" s="145"/>
      <c r="BD298" s="145"/>
      <c r="BE298" s="145"/>
      <c r="BF298" s="145"/>
      <c r="BG298" s="145"/>
      <c r="BH298" s="145"/>
      <c r="BI298" s="145"/>
      <c r="BJ298" s="145"/>
      <c r="BK298" s="145"/>
      <c r="BL298" s="145"/>
      <c r="BM298" s="145"/>
      <c r="BN298" s="145"/>
      <c r="BO298" s="145"/>
      <c r="BP298" s="145"/>
      <c r="BQ298" s="145"/>
      <c r="BR298" s="145"/>
      <c r="BS298" s="145"/>
      <c r="BT298" s="145"/>
      <c r="BU298" s="145"/>
      <c r="BV298" s="145"/>
      <c r="BW298" s="145"/>
      <c r="BX298" s="145"/>
      <c r="BY298" s="145"/>
      <c r="BZ298" s="145"/>
      <c r="CA298" s="145"/>
      <c r="CB298" s="145"/>
      <c r="CC298" s="145"/>
      <c r="CD298" s="145"/>
      <c r="CE298" s="145"/>
      <c r="CF298" s="145"/>
      <c r="CG298" s="145"/>
      <c r="CH298" s="145"/>
      <c r="CI298" s="145"/>
      <c r="CJ298" s="145"/>
      <c r="CK298" s="145"/>
      <c r="CL298" s="145"/>
      <c r="CM298" s="145"/>
      <c r="CN298" s="145"/>
      <c r="CO298" s="145"/>
      <c r="CP298" s="145"/>
      <c r="CQ298" s="145"/>
      <c r="CR298" s="145"/>
      <c r="CS298" s="145"/>
      <c r="CT298" s="145"/>
      <c r="CU298" s="145"/>
      <c r="CV298" s="145"/>
      <c r="CW298" s="145"/>
      <c r="CX298" s="145"/>
      <c r="CY298" s="145"/>
      <c r="CZ298" s="145"/>
      <c r="DA298" s="145"/>
      <c r="DB298" s="145"/>
      <c r="DC298" s="145"/>
      <c r="DD298" s="145"/>
      <c r="DE298" s="145"/>
      <c r="DF298" s="145"/>
      <c r="DG298" s="145"/>
      <c r="DH298" s="145"/>
      <c r="DI298" s="145"/>
      <c r="DJ298" s="145"/>
      <c r="DK298" s="145"/>
      <c r="DL298" s="145"/>
      <c r="DM298" s="145"/>
      <c r="DN298" s="145"/>
      <c r="DO298" s="145"/>
      <c r="DP298" s="145"/>
      <c r="DQ298" s="145"/>
      <c r="DR298" s="145"/>
      <c r="DS298" s="145"/>
      <c r="DT298" s="145"/>
      <c r="DU298" s="145"/>
      <c r="DV298" s="145"/>
      <c r="DW298" s="145"/>
      <c r="DX298" s="145"/>
      <c r="DY298" s="145"/>
      <c r="DZ298" s="145"/>
      <c r="EA298" s="145"/>
      <c r="EB298" s="145"/>
      <c r="EC298" s="145"/>
      <c r="ED298" s="145"/>
      <c r="EE298" s="145"/>
    </row>
    <row r="299" spans="1:135" ht="20.100000000000001" customHeight="1">
      <c r="A299" s="145"/>
      <c r="B299" s="223"/>
      <c r="C299" s="145"/>
      <c r="D299" s="145"/>
      <c r="E299" s="145"/>
      <c r="F299" s="145"/>
      <c r="G299" s="145"/>
      <c r="H299" s="145"/>
      <c r="I299" s="25"/>
      <c r="J299" s="145"/>
      <c r="K299" s="145"/>
      <c r="L299" s="145"/>
      <c r="M299" s="145"/>
      <c r="N299" s="145"/>
      <c r="O299" s="145"/>
      <c r="P299" s="145"/>
      <c r="Q299" s="145"/>
      <c r="R299" s="145"/>
      <c r="S299" s="145"/>
      <c r="T299" s="145"/>
      <c r="U299" s="145"/>
      <c r="V299" s="145"/>
      <c r="W299" s="145"/>
      <c r="X299" s="145"/>
      <c r="Y299" s="145"/>
      <c r="Z299" s="145"/>
      <c r="AA299" s="145"/>
      <c r="AB299" s="145"/>
      <c r="AC299" s="145"/>
      <c r="AD299" s="145"/>
      <c r="AE299" s="145"/>
      <c r="AF299" s="145"/>
      <c r="AG299" s="145"/>
      <c r="AH299" s="145"/>
      <c r="AI299" s="145"/>
      <c r="AJ299" s="145"/>
      <c r="AK299" s="145"/>
      <c r="AL299" s="145"/>
      <c r="AM299" s="145"/>
      <c r="AN299" s="145"/>
      <c r="AO299" s="145"/>
      <c r="AP299" s="145"/>
      <c r="AQ299" s="145"/>
      <c r="AR299" s="145"/>
      <c r="AS299" s="145"/>
      <c r="AT299" s="145"/>
      <c r="AU299" s="145"/>
      <c r="AV299" s="145"/>
      <c r="AW299" s="145"/>
      <c r="AX299" s="145"/>
      <c r="AY299" s="145"/>
      <c r="AZ299" s="145"/>
      <c r="BA299" s="145"/>
      <c r="BB299" s="145"/>
      <c r="BC299" s="145"/>
      <c r="BD299" s="145"/>
      <c r="BE299" s="145"/>
      <c r="BF299" s="145"/>
      <c r="BG299" s="145"/>
      <c r="BH299" s="145"/>
      <c r="BI299" s="145"/>
      <c r="BJ299" s="145"/>
      <c r="BK299" s="145"/>
      <c r="BL299" s="145"/>
      <c r="BM299" s="145"/>
      <c r="BN299" s="145"/>
      <c r="BO299" s="145"/>
      <c r="BP299" s="145"/>
      <c r="BQ299" s="145"/>
      <c r="BR299" s="145"/>
      <c r="BS299" s="145"/>
      <c r="BT299" s="145"/>
      <c r="BU299" s="145"/>
      <c r="BV299" s="145"/>
      <c r="BW299" s="145"/>
      <c r="BX299" s="145"/>
      <c r="BY299" s="145"/>
      <c r="BZ299" s="145"/>
      <c r="CA299" s="145"/>
      <c r="CB299" s="145"/>
      <c r="CC299" s="145"/>
      <c r="CD299" s="145"/>
      <c r="CE299" s="145"/>
      <c r="CF299" s="145"/>
      <c r="CG299" s="145"/>
      <c r="CH299" s="145"/>
      <c r="CI299" s="145"/>
      <c r="CJ299" s="145"/>
      <c r="CK299" s="145"/>
      <c r="CL299" s="145"/>
      <c r="CM299" s="145"/>
      <c r="CN299" s="145"/>
      <c r="CO299" s="145"/>
      <c r="CP299" s="145"/>
      <c r="CQ299" s="145"/>
      <c r="CR299" s="145"/>
      <c r="CS299" s="145"/>
      <c r="CT299" s="145"/>
      <c r="CU299" s="145"/>
      <c r="CV299" s="145"/>
      <c r="CW299" s="145"/>
      <c r="CX299" s="145"/>
      <c r="CY299" s="145"/>
      <c r="CZ299" s="145"/>
      <c r="DA299" s="145"/>
      <c r="DB299" s="145"/>
      <c r="DC299" s="145"/>
      <c r="DD299" s="145"/>
      <c r="DE299" s="145"/>
      <c r="DF299" s="145"/>
      <c r="DG299" s="145"/>
      <c r="DH299" s="145"/>
      <c r="DI299" s="145"/>
      <c r="DJ299" s="145"/>
      <c r="DK299" s="145"/>
      <c r="DL299" s="145"/>
      <c r="DM299" s="145"/>
      <c r="DN299" s="145"/>
      <c r="DO299" s="145"/>
      <c r="DP299" s="145"/>
      <c r="DQ299" s="145"/>
      <c r="DR299" s="145"/>
      <c r="DS299" s="145"/>
      <c r="DT299" s="145"/>
      <c r="DU299" s="145"/>
      <c r="DV299" s="145"/>
      <c r="DW299" s="145"/>
      <c r="DX299" s="145"/>
      <c r="DY299" s="145"/>
      <c r="DZ299" s="145"/>
      <c r="EA299" s="145"/>
      <c r="EB299" s="145"/>
      <c r="EC299" s="145"/>
      <c r="ED299" s="145"/>
      <c r="EE299" s="145"/>
    </row>
    <row r="300" spans="1:135" ht="20.100000000000001" customHeight="1">
      <c r="A300" s="145"/>
      <c r="B300" s="223"/>
      <c r="C300" s="145"/>
      <c r="D300" s="145"/>
      <c r="E300" s="145"/>
      <c r="F300" s="145"/>
      <c r="G300" s="145"/>
      <c r="H300" s="145"/>
      <c r="I300" s="25"/>
      <c r="J300" s="145"/>
      <c r="K300" s="145"/>
      <c r="L300" s="145"/>
      <c r="M300" s="145"/>
      <c r="N300" s="145"/>
      <c r="O300" s="145"/>
      <c r="P300" s="145"/>
      <c r="Q300" s="145"/>
      <c r="R300" s="145"/>
      <c r="S300" s="145"/>
      <c r="T300" s="145"/>
      <c r="U300" s="145"/>
      <c r="V300" s="145"/>
      <c r="W300" s="145"/>
      <c r="X300" s="145"/>
      <c r="Y300" s="145"/>
      <c r="Z300" s="145"/>
      <c r="AA300" s="145"/>
      <c r="AB300" s="145"/>
      <c r="AC300" s="145"/>
      <c r="AD300" s="145"/>
      <c r="AE300" s="145"/>
      <c r="AF300" s="145"/>
      <c r="AG300" s="145"/>
      <c r="AH300" s="145"/>
      <c r="AI300" s="145"/>
      <c r="AJ300" s="145"/>
      <c r="AK300" s="145"/>
      <c r="AL300" s="145"/>
      <c r="AM300" s="145"/>
      <c r="AN300" s="145"/>
      <c r="AO300" s="145"/>
      <c r="AP300" s="145"/>
      <c r="AQ300" s="145"/>
      <c r="AR300" s="145"/>
      <c r="AS300" s="145"/>
      <c r="AT300" s="145"/>
      <c r="AU300" s="145"/>
      <c r="AV300" s="145"/>
      <c r="AW300" s="145"/>
      <c r="AX300" s="145"/>
      <c r="AY300" s="145"/>
      <c r="AZ300" s="145"/>
      <c r="BA300" s="145"/>
      <c r="BB300" s="145"/>
      <c r="BC300" s="145"/>
      <c r="BD300" s="145"/>
      <c r="BE300" s="145"/>
      <c r="BF300" s="145"/>
      <c r="BG300" s="145"/>
      <c r="BH300" s="145"/>
      <c r="BI300" s="145"/>
      <c r="BJ300" s="145"/>
      <c r="BK300" s="145"/>
      <c r="BL300" s="145"/>
      <c r="BM300" s="145"/>
      <c r="BN300" s="145"/>
      <c r="BO300" s="145"/>
      <c r="BP300" s="145"/>
      <c r="BQ300" s="145"/>
      <c r="BR300" s="145"/>
      <c r="BS300" s="145"/>
      <c r="BT300" s="145"/>
      <c r="BU300" s="145"/>
      <c r="BV300" s="145"/>
      <c r="BW300" s="145"/>
      <c r="BX300" s="145"/>
      <c r="BY300" s="145"/>
      <c r="BZ300" s="145"/>
      <c r="CA300" s="145"/>
      <c r="CB300" s="145"/>
      <c r="CC300" s="145"/>
      <c r="CD300" s="145"/>
      <c r="CE300" s="145"/>
      <c r="CF300" s="145"/>
      <c r="CG300" s="145"/>
      <c r="CH300" s="145"/>
      <c r="CI300" s="145"/>
      <c r="CJ300" s="145"/>
      <c r="CK300" s="145"/>
      <c r="CL300" s="145"/>
      <c r="CM300" s="145"/>
      <c r="CN300" s="145"/>
      <c r="CO300" s="145"/>
      <c r="CP300" s="145"/>
      <c r="CQ300" s="145"/>
      <c r="CR300" s="145"/>
      <c r="CS300" s="145"/>
      <c r="CT300" s="145"/>
      <c r="CU300" s="145"/>
      <c r="CV300" s="145"/>
      <c r="CW300" s="145"/>
      <c r="CX300" s="145"/>
      <c r="CY300" s="145"/>
      <c r="CZ300" s="145"/>
      <c r="DA300" s="145"/>
      <c r="DB300" s="145"/>
      <c r="DC300" s="145"/>
      <c r="DD300" s="145"/>
      <c r="DE300" s="145"/>
      <c r="DF300" s="145"/>
      <c r="DG300" s="145"/>
      <c r="DH300" s="145"/>
      <c r="DI300" s="145"/>
      <c r="DJ300" s="145"/>
      <c r="DK300" s="145"/>
      <c r="DL300" s="145"/>
      <c r="DM300" s="145"/>
      <c r="DN300" s="145"/>
      <c r="DO300" s="145"/>
      <c r="DP300" s="145"/>
      <c r="DQ300" s="145"/>
      <c r="DR300" s="145"/>
      <c r="DS300" s="145"/>
      <c r="DT300" s="145"/>
      <c r="DU300" s="145"/>
      <c r="DV300" s="145"/>
      <c r="DW300" s="145"/>
      <c r="DX300" s="145"/>
      <c r="DY300" s="145"/>
      <c r="DZ300" s="145"/>
      <c r="EA300" s="145"/>
      <c r="EB300" s="145"/>
      <c r="EC300" s="145"/>
      <c r="ED300" s="145"/>
      <c r="EE300" s="145"/>
    </row>
    <row r="301" spans="1:135" ht="20.100000000000001" customHeight="1">
      <c r="A301" s="145"/>
      <c r="B301" s="223"/>
      <c r="C301" s="145"/>
      <c r="D301" s="145"/>
      <c r="E301" s="145"/>
      <c r="F301" s="145"/>
      <c r="G301" s="145"/>
      <c r="H301" s="145"/>
      <c r="I301" s="25"/>
      <c r="J301" s="145"/>
      <c r="K301" s="145"/>
      <c r="L301" s="145"/>
      <c r="M301" s="145"/>
      <c r="N301" s="145"/>
      <c r="O301" s="145"/>
      <c r="P301" s="145"/>
      <c r="Q301" s="145"/>
      <c r="R301" s="145"/>
      <c r="S301" s="145"/>
      <c r="T301" s="145"/>
      <c r="U301" s="145"/>
      <c r="V301" s="145"/>
      <c r="W301" s="145"/>
      <c r="X301" s="145"/>
      <c r="Y301" s="145"/>
      <c r="Z301" s="145"/>
      <c r="AA301" s="145"/>
      <c r="AB301" s="145"/>
      <c r="AC301" s="145"/>
      <c r="AD301" s="145"/>
      <c r="AE301" s="145"/>
      <c r="AF301" s="145"/>
      <c r="AG301" s="145"/>
      <c r="AH301" s="145"/>
      <c r="AI301" s="145"/>
      <c r="AJ301" s="145"/>
      <c r="AK301" s="145"/>
      <c r="AL301" s="145"/>
      <c r="AM301" s="145"/>
      <c r="AN301" s="145"/>
      <c r="AO301" s="145"/>
      <c r="AP301" s="145"/>
      <c r="AQ301" s="145"/>
      <c r="AR301" s="145"/>
      <c r="AS301" s="145"/>
      <c r="AT301" s="145"/>
      <c r="AU301" s="145"/>
      <c r="AV301" s="145"/>
      <c r="AW301" s="145"/>
      <c r="AX301" s="145"/>
      <c r="AY301" s="145"/>
      <c r="AZ301" s="145"/>
      <c r="BA301" s="145"/>
      <c r="BB301" s="145"/>
      <c r="BC301" s="145"/>
      <c r="BD301" s="145"/>
      <c r="BE301" s="145"/>
      <c r="BF301" s="145"/>
      <c r="BG301" s="145"/>
      <c r="BH301" s="145"/>
      <c r="BI301" s="145"/>
      <c r="BJ301" s="145"/>
      <c r="BK301" s="145"/>
      <c r="BL301" s="145"/>
      <c r="BM301" s="145"/>
      <c r="BN301" s="145"/>
      <c r="BO301" s="145"/>
      <c r="BP301" s="145"/>
      <c r="BQ301" s="145"/>
      <c r="BR301" s="145"/>
      <c r="BS301" s="145"/>
      <c r="BT301" s="145"/>
      <c r="BU301" s="145"/>
      <c r="BV301" s="145"/>
      <c r="BW301" s="145"/>
      <c r="BX301" s="145"/>
      <c r="BY301" s="145"/>
      <c r="BZ301" s="145"/>
      <c r="CA301" s="145"/>
      <c r="CB301" s="145"/>
      <c r="CC301" s="145"/>
      <c r="CD301" s="145"/>
      <c r="CE301" s="145"/>
      <c r="CF301" s="145"/>
      <c r="CG301" s="145"/>
      <c r="CH301" s="145"/>
      <c r="CI301" s="145"/>
      <c r="CJ301" s="145"/>
      <c r="CK301" s="145"/>
      <c r="CL301" s="145"/>
      <c r="CM301" s="145"/>
      <c r="CN301" s="145"/>
      <c r="CO301" s="145"/>
      <c r="CP301" s="145"/>
      <c r="CQ301" s="145"/>
      <c r="CR301" s="145"/>
      <c r="CS301" s="145"/>
      <c r="CT301" s="145"/>
      <c r="CU301" s="145"/>
      <c r="CV301" s="145"/>
      <c r="CW301" s="145"/>
      <c r="CX301" s="145"/>
      <c r="CY301" s="145"/>
      <c r="CZ301" s="145"/>
      <c r="DA301" s="145"/>
      <c r="DB301" s="145"/>
      <c r="DC301" s="145"/>
      <c r="DD301" s="145"/>
      <c r="DE301" s="145"/>
      <c r="DF301" s="145"/>
      <c r="DG301" s="145"/>
      <c r="DH301" s="145"/>
      <c r="DI301" s="145"/>
      <c r="DJ301" s="145"/>
      <c r="DK301" s="145"/>
      <c r="DL301" s="145"/>
      <c r="DM301" s="145"/>
      <c r="DN301" s="145"/>
      <c r="DO301" s="145"/>
      <c r="DP301" s="145"/>
      <c r="DQ301" s="145"/>
      <c r="DR301" s="145"/>
      <c r="DS301" s="145"/>
      <c r="DT301" s="145"/>
      <c r="DU301" s="145"/>
      <c r="DV301" s="145"/>
      <c r="DW301" s="145"/>
      <c r="DX301" s="145"/>
      <c r="DY301" s="145"/>
      <c r="DZ301" s="145"/>
      <c r="EA301" s="145"/>
      <c r="EB301" s="145"/>
      <c r="EC301" s="145"/>
      <c r="ED301" s="145"/>
      <c r="EE301" s="145"/>
    </row>
    <row r="302" spans="1:135" ht="20.100000000000001" customHeight="1">
      <c r="A302" s="145"/>
      <c r="B302" s="223"/>
      <c r="C302" s="145"/>
      <c r="D302" s="145"/>
      <c r="E302" s="145"/>
      <c r="F302" s="145"/>
      <c r="G302" s="145"/>
      <c r="H302" s="145"/>
      <c r="I302" s="25"/>
      <c r="J302" s="145"/>
      <c r="K302" s="145"/>
      <c r="L302" s="145"/>
      <c r="M302" s="145"/>
      <c r="N302" s="145"/>
      <c r="O302" s="145"/>
      <c r="P302" s="145"/>
      <c r="Q302" s="145"/>
      <c r="R302" s="145"/>
      <c r="S302" s="145"/>
      <c r="T302" s="145"/>
      <c r="U302" s="145"/>
      <c r="V302" s="145"/>
      <c r="W302" s="145"/>
      <c r="X302" s="145"/>
      <c r="Y302" s="145"/>
      <c r="Z302" s="145"/>
      <c r="AA302" s="145"/>
      <c r="AB302" s="145"/>
      <c r="AC302" s="145"/>
      <c r="AD302" s="145"/>
      <c r="AE302" s="145"/>
      <c r="AF302" s="145"/>
      <c r="AG302" s="145"/>
      <c r="AH302" s="145"/>
      <c r="AI302" s="145"/>
      <c r="AJ302" s="145"/>
      <c r="AK302" s="145"/>
      <c r="AL302" s="145"/>
      <c r="AM302" s="145"/>
      <c r="AN302" s="145"/>
      <c r="AO302" s="145"/>
      <c r="AP302" s="145"/>
      <c r="AQ302" s="145"/>
      <c r="AR302" s="145"/>
      <c r="AS302" s="145"/>
      <c r="AT302" s="145"/>
      <c r="AU302" s="145"/>
      <c r="AV302" s="145"/>
      <c r="AW302" s="145"/>
      <c r="AX302" s="145"/>
      <c r="AY302" s="145"/>
      <c r="AZ302" s="145"/>
      <c r="BA302" s="145"/>
      <c r="BB302" s="145"/>
      <c r="BC302" s="145"/>
      <c r="BD302" s="145"/>
      <c r="BE302" s="145"/>
      <c r="BF302" s="145"/>
      <c r="BG302" s="145"/>
      <c r="BH302" s="145"/>
      <c r="BI302" s="145"/>
      <c r="BJ302" s="145"/>
      <c r="BK302" s="145"/>
      <c r="BL302" s="145"/>
      <c r="BM302" s="145"/>
      <c r="BN302" s="145"/>
      <c r="BO302" s="145"/>
      <c r="BP302" s="145"/>
      <c r="BQ302" s="145"/>
      <c r="BR302" s="145"/>
      <c r="BS302" s="145"/>
      <c r="BT302" s="145"/>
      <c r="BU302" s="145"/>
      <c r="BV302" s="145"/>
      <c r="BW302" s="145"/>
      <c r="BX302" s="145"/>
      <c r="BY302" s="145"/>
      <c r="BZ302" s="145"/>
      <c r="CA302" s="145"/>
      <c r="CB302" s="145"/>
      <c r="CC302" s="145"/>
      <c r="CD302" s="145"/>
      <c r="CE302" s="145"/>
      <c r="CF302" s="145"/>
      <c r="CG302" s="145"/>
      <c r="CH302" s="145"/>
      <c r="CI302" s="145"/>
      <c r="CJ302" s="145"/>
      <c r="CK302" s="145"/>
      <c r="CL302" s="145"/>
      <c r="CM302" s="145"/>
      <c r="CN302" s="145"/>
      <c r="CO302" s="145"/>
      <c r="CP302" s="145"/>
      <c r="CQ302" s="145"/>
      <c r="CR302" s="145"/>
      <c r="CS302" s="145"/>
      <c r="CT302" s="145"/>
      <c r="CU302" s="145"/>
      <c r="CV302" s="145"/>
      <c r="CW302" s="145"/>
      <c r="CX302" s="145"/>
      <c r="CY302" s="145"/>
      <c r="CZ302" s="145"/>
      <c r="DA302" s="145"/>
      <c r="DB302" s="145"/>
      <c r="DC302" s="145"/>
      <c r="DD302" s="145"/>
      <c r="DE302" s="145"/>
      <c r="DF302" s="145"/>
      <c r="DG302" s="145"/>
      <c r="DH302" s="145"/>
      <c r="DI302" s="145"/>
      <c r="DJ302" s="145"/>
      <c r="DK302" s="145"/>
      <c r="DL302" s="145"/>
      <c r="DM302" s="145"/>
      <c r="DN302" s="145"/>
      <c r="DO302" s="145"/>
      <c r="DP302" s="145"/>
      <c r="DQ302" s="145"/>
      <c r="DR302" s="145"/>
      <c r="DS302" s="145"/>
      <c r="DT302" s="145"/>
      <c r="DU302" s="145"/>
      <c r="DV302" s="145"/>
      <c r="DW302" s="145"/>
      <c r="DX302" s="145"/>
      <c r="DY302" s="145"/>
      <c r="DZ302" s="145"/>
      <c r="EA302" s="145"/>
      <c r="EB302" s="145"/>
      <c r="EC302" s="145"/>
      <c r="ED302" s="145"/>
      <c r="EE302" s="145"/>
    </row>
    <row r="303" spans="1:135" ht="20.100000000000001" customHeight="1">
      <c r="A303" s="145"/>
      <c r="B303" s="223"/>
      <c r="C303" s="145"/>
      <c r="D303" s="145"/>
      <c r="E303" s="145"/>
      <c r="F303" s="145"/>
      <c r="G303" s="145"/>
      <c r="H303" s="145"/>
      <c r="I303" s="25"/>
      <c r="J303" s="145"/>
      <c r="K303" s="145"/>
      <c r="L303" s="145"/>
      <c r="M303" s="145"/>
      <c r="N303" s="145"/>
      <c r="O303" s="145"/>
      <c r="P303" s="145"/>
      <c r="Q303" s="145"/>
      <c r="R303" s="145"/>
      <c r="S303" s="145"/>
      <c r="T303" s="145"/>
      <c r="U303" s="145"/>
      <c r="V303" s="145"/>
      <c r="W303" s="145"/>
      <c r="X303" s="145"/>
      <c r="Y303" s="145"/>
      <c r="Z303" s="145"/>
      <c r="AA303" s="145"/>
      <c r="AB303" s="145"/>
      <c r="AC303" s="145"/>
      <c r="AD303" s="145"/>
      <c r="AE303" s="145"/>
      <c r="AF303" s="145"/>
      <c r="AG303" s="145"/>
      <c r="AH303" s="145"/>
      <c r="AI303" s="145"/>
      <c r="AJ303" s="145"/>
      <c r="AK303" s="145"/>
      <c r="AL303" s="145"/>
      <c r="AM303" s="145"/>
      <c r="AN303" s="145"/>
      <c r="AO303" s="145"/>
      <c r="AP303" s="145"/>
      <c r="AQ303" s="145"/>
      <c r="AR303" s="145"/>
      <c r="AS303" s="145"/>
      <c r="AT303" s="145"/>
      <c r="AU303" s="145"/>
      <c r="AV303" s="145"/>
      <c r="AW303" s="145"/>
      <c r="AX303" s="145"/>
      <c r="AY303" s="145"/>
      <c r="AZ303" s="145"/>
      <c r="BA303" s="145"/>
      <c r="BB303" s="145"/>
      <c r="BC303" s="145"/>
      <c r="BD303" s="145"/>
      <c r="BE303" s="145"/>
      <c r="BF303" s="145"/>
      <c r="BG303" s="145"/>
      <c r="BH303" s="145"/>
      <c r="BI303" s="145"/>
      <c r="BJ303" s="145"/>
      <c r="BK303" s="145"/>
      <c r="BL303" s="145"/>
      <c r="BM303" s="145"/>
      <c r="BN303" s="145"/>
      <c r="BO303" s="145"/>
      <c r="BP303" s="145"/>
      <c r="BQ303" s="145"/>
      <c r="BR303" s="145"/>
      <c r="BS303" s="145"/>
      <c r="BT303" s="145"/>
      <c r="BU303" s="145"/>
      <c r="BV303" s="145"/>
      <c r="BW303" s="145"/>
      <c r="BX303" s="145"/>
      <c r="BY303" s="145"/>
      <c r="BZ303" s="145"/>
      <c r="CA303" s="145"/>
      <c r="CB303" s="145"/>
      <c r="CC303" s="145"/>
      <c r="CD303" s="145"/>
      <c r="CE303" s="145"/>
      <c r="CF303" s="145"/>
      <c r="CG303" s="145"/>
      <c r="CH303" s="145"/>
      <c r="CI303" s="145"/>
      <c r="CJ303" s="145"/>
      <c r="CK303" s="145"/>
      <c r="CL303" s="145"/>
      <c r="CM303" s="145"/>
      <c r="CN303" s="145"/>
      <c r="CO303" s="145"/>
      <c r="CP303" s="145"/>
      <c r="CQ303" s="145"/>
      <c r="CR303" s="145"/>
      <c r="CS303" s="145"/>
      <c r="CT303" s="145"/>
      <c r="CU303" s="145"/>
      <c r="CV303" s="145"/>
      <c r="CW303" s="145"/>
      <c r="CX303" s="145"/>
      <c r="CY303" s="145"/>
      <c r="CZ303" s="145"/>
      <c r="DA303" s="145"/>
      <c r="DB303" s="145"/>
      <c r="DC303" s="145"/>
      <c r="DD303" s="145"/>
      <c r="DE303" s="145"/>
      <c r="DF303" s="145"/>
      <c r="DG303" s="145"/>
      <c r="DH303" s="145"/>
      <c r="DI303" s="145"/>
      <c r="DJ303" s="145"/>
      <c r="DK303" s="145"/>
      <c r="DL303" s="145"/>
      <c r="DM303" s="145"/>
      <c r="DN303" s="145"/>
      <c r="DO303" s="145"/>
      <c r="DP303" s="145"/>
      <c r="DQ303" s="145"/>
      <c r="DR303" s="145"/>
      <c r="DS303" s="145"/>
      <c r="DT303" s="145"/>
      <c r="DU303" s="145"/>
      <c r="DV303" s="145"/>
      <c r="DW303" s="145"/>
      <c r="DX303" s="145"/>
      <c r="DY303" s="145"/>
      <c r="DZ303" s="145"/>
      <c r="EA303" s="145"/>
      <c r="EB303" s="145"/>
      <c r="EC303" s="145"/>
      <c r="ED303" s="145"/>
      <c r="EE303" s="145"/>
    </row>
    <row r="304" spans="1:135" ht="20.100000000000001" customHeight="1">
      <c r="A304" s="145"/>
      <c r="B304" s="223"/>
      <c r="C304" s="145"/>
      <c r="D304" s="145"/>
      <c r="E304" s="145"/>
      <c r="F304" s="145"/>
      <c r="G304" s="145"/>
      <c r="H304" s="145"/>
      <c r="I304" s="25"/>
      <c r="J304" s="145"/>
      <c r="K304" s="145"/>
      <c r="L304" s="145"/>
      <c r="M304" s="145"/>
      <c r="N304" s="145"/>
      <c r="O304" s="145"/>
      <c r="P304" s="145"/>
      <c r="Q304" s="145"/>
      <c r="R304" s="145"/>
      <c r="S304" s="145"/>
      <c r="T304" s="145"/>
      <c r="U304" s="145"/>
      <c r="V304" s="145"/>
      <c r="W304" s="145"/>
      <c r="X304" s="145"/>
      <c r="Y304" s="145"/>
      <c r="Z304" s="145"/>
      <c r="AA304" s="145"/>
      <c r="AB304" s="145"/>
      <c r="AC304" s="145"/>
      <c r="AD304" s="145"/>
      <c r="AE304" s="145"/>
      <c r="AF304" s="145"/>
      <c r="AG304" s="145"/>
      <c r="AH304" s="145"/>
      <c r="AI304" s="145"/>
      <c r="AJ304" s="145"/>
      <c r="AK304" s="145"/>
      <c r="AL304" s="145"/>
      <c r="AM304" s="145"/>
      <c r="AN304" s="145"/>
      <c r="AO304" s="145"/>
      <c r="AP304" s="145"/>
      <c r="AQ304" s="145"/>
      <c r="AR304" s="145"/>
      <c r="AS304" s="145"/>
      <c r="AT304" s="145"/>
      <c r="AU304" s="145"/>
      <c r="AV304" s="145"/>
      <c r="AW304" s="145"/>
      <c r="AX304" s="145"/>
      <c r="AY304" s="145"/>
      <c r="AZ304" s="145"/>
      <c r="BA304" s="145"/>
      <c r="BB304" s="145"/>
      <c r="BC304" s="145"/>
      <c r="BD304" s="145"/>
      <c r="BE304" s="145"/>
      <c r="BF304" s="145"/>
      <c r="BG304" s="145"/>
      <c r="BH304" s="145"/>
      <c r="BI304" s="145"/>
      <c r="BJ304" s="145"/>
      <c r="BK304" s="145"/>
      <c r="BL304" s="145"/>
      <c r="BM304" s="145"/>
      <c r="BN304" s="145"/>
      <c r="BO304" s="145"/>
      <c r="BP304" s="145"/>
      <c r="BQ304" s="145"/>
      <c r="BR304" s="145"/>
      <c r="BS304" s="145"/>
      <c r="BT304" s="145"/>
      <c r="BU304" s="145"/>
      <c r="BV304" s="145"/>
      <c r="BW304" s="145"/>
      <c r="BX304" s="145"/>
      <c r="BY304" s="145"/>
      <c r="BZ304" s="145"/>
      <c r="CA304" s="145"/>
      <c r="CB304" s="145"/>
      <c r="CC304" s="145"/>
      <c r="CD304" s="145"/>
      <c r="CE304" s="145"/>
      <c r="CF304" s="145"/>
      <c r="CG304" s="145"/>
      <c r="CH304" s="145"/>
      <c r="CI304" s="145"/>
      <c r="CJ304" s="145"/>
      <c r="CK304" s="145"/>
      <c r="CL304" s="145"/>
      <c r="CM304" s="145"/>
      <c r="CN304" s="145"/>
      <c r="CO304" s="145"/>
      <c r="CP304" s="145"/>
      <c r="CQ304" s="145"/>
      <c r="CR304" s="145"/>
      <c r="CS304" s="145"/>
      <c r="CT304" s="145"/>
      <c r="CU304" s="145"/>
      <c r="CV304" s="145"/>
      <c r="CW304" s="145"/>
      <c r="CX304" s="145"/>
      <c r="CY304" s="145"/>
      <c r="CZ304" s="145"/>
      <c r="DA304" s="145"/>
      <c r="DB304" s="145"/>
      <c r="DC304" s="145"/>
      <c r="DD304" s="145"/>
      <c r="DE304" s="145"/>
      <c r="DF304" s="145"/>
      <c r="DG304" s="145"/>
      <c r="DH304" s="145"/>
      <c r="DI304" s="145"/>
      <c r="DJ304" s="145"/>
      <c r="DK304" s="145"/>
      <c r="DL304" s="145"/>
      <c r="DM304" s="145"/>
      <c r="DN304" s="145"/>
      <c r="DO304" s="145"/>
      <c r="DP304" s="145"/>
      <c r="DQ304" s="145"/>
      <c r="DR304" s="145"/>
      <c r="DS304" s="145"/>
      <c r="DT304" s="145"/>
      <c r="DU304" s="145"/>
      <c r="DV304" s="145"/>
      <c r="DW304" s="145"/>
      <c r="DX304" s="145"/>
      <c r="DY304" s="145"/>
      <c r="DZ304" s="145"/>
      <c r="EA304" s="145"/>
      <c r="EB304" s="145"/>
      <c r="EC304" s="145"/>
      <c r="ED304" s="145"/>
      <c r="EE304" s="145"/>
    </row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  <row r="898" ht="20.100000000000001" customHeight="1"/>
    <row r="899" ht="20.100000000000001" customHeight="1"/>
    <row r="900" ht="20.100000000000001" customHeight="1"/>
    <row r="901" ht="20.100000000000001" customHeight="1"/>
    <row r="902" ht="20.100000000000001" customHeight="1"/>
    <row r="903" ht="20.100000000000001" customHeight="1"/>
    <row r="904" ht="20.100000000000001" customHeight="1"/>
    <row r="905" ht="20.100000000000001" customHeight="1"/>
    <row r="906" ht="20.100000000000001" customHeight="1"/>
    <row r="907" ht="20.100000000000001" customHeight="1"/>
    <row r="908" ht="20.100000000000001" customHeight="1"/>
    <row r="909" ht="20.100000000000001" customHeight="1"/>
    <row r="910" ht="20.100000000000001" customHeight="1"/>
    <row r="911" ht="20.100000000000001" customHeight="1"/>
    <row r="912" ht="20.100000000000001" customHeight="1"/>
    <row r="913" ht="20.100000000000001" customHeight="1"/>
    <row r="914" ht="20.100000000000001" customHeight="1"/>
    <row r="915" ht="20.100000000000001" customHeight="1"/>
    <row r="916" ht="20.100000000000001" customHeight="1"/>
    <row r="917" ht="20.100000000000001" customHeight="1"/>
    <row r="918" ht="20.100000000000001" customHeight="1"/>
    <row r="919" ht="20.100000000000001" customHeight="1"/>
    <row r="920" ht="20.100000000000001" customHeight="1"/>
    <row r="921" ht="20.100000000000001" customHeight="1"/>
    <row r="922" ht="20.100000000000001" customHeight="1"/>
    <row r="923" ht="20.100000000000001" customHeight="1"/>
    <row r="924" ht="20.100000000000001" customHeight="1"/>
    <row r="925" ht="20.100000000000001" customHeight="1"/>
    <row r="926" ht="20.100000000000001" customHeight="1"/>
    <row r="927" ht="20.100000000000001" customHeight="1"/>
    <row r="928" ht="20.100000000000001" customHeight="1"/>
    <row r="929" ht="20.100000000000001" customHeight="1"/>
    <row r="930" ht="20.100000000000001" customHeight="1"/>
    <row r="931" ht="20.100000000000001" customHeight="1"/>
    <row r="932" ht="20.100000000000001" customHeight="1"/>
    <row r="933" ht="20.100000000000001" customHeight="1"/>
    <row r="934" ht="20.100000000000001" customHeight="1"/>
    <row r="935" ht="20.100000000000001" customHeight="1"/>
    <row r="936" ht="20.100000000000001" customHeight="1"/>
    <row r="937" ht="20.100000000000001" customHeight="1"/>
    <row r="938" ht="20.100000000000001" customHeight="1"/>
    <row r="939" ht="20.100000000000001" customHeight="1"/>
    <row r="940" ht="20.100000000000001" customHeight="1"/>
    <row r="941" ht="20.100000000000001" customHeight="1"/>
    <row r="942" ht="20.100000000000001" customHeight="1"/>
    <row r="943" ht="20.100000000000001" customHeight="1"/>
    <row r="944" ht="20.100000000000001" customHeight="1"/>
    <row r="945" ht="20.100000000000001" customHeight="1"/>
    <row r="946" ht="20.100000000000001" customHeight="1"/>
    <row r="947" ht="20.100000000000001" customHeight="1"/>
    <row r="948" ht="20.100000000000001" customHeight="1"/>
    <row r="949" ht="20.100000000000001" customHeight="1"/>
    <row r="950" ht="20.100000000000001" customHeight="1"/>
    <row r="951" ht="20.100000000000001" customHeight="1"/>
    <row r="952" ht="20.100000000000001" customHeight="1"/>
    <row r="953" ht="20.100000000000001" customHeight="1"/>
    <row r="954" ht="20.100000000000001" customHeight="1"/>
    <row r="955" ht="20.100000000000001" customHeight="1"/>
    <row r="956" ht="20.100000000000001" customHeight="1"/>
    <row r="957" ht="20.100000000000001" customHeight="1"/>
    <row r="958" ht="20.100000000000001" customHeight="1"/>
    <row r="959" ht="20.100000000000001" customHeight="1"/>
    <row r="960" ht="20.100000000000001" customHeight="1"/>
    <row r="961" ht="20.100000000000001" customHeight="1"/>
    <row r="962" ht="20.100000000000001" customHeight="1"/>
    <row r="963" ht="20.100000000000001" customHeight="1"/>
    <row r="964" ht="20.100000000000001" customHeight="1"/>
    <row r="965" ht="20.100000000000001" customHeight="1"/>
    <row r="966" ht="20.100000000000001" customHeight="1"/>
    <row r="967" ht="20.100000000000001" customHeight="1"/>
    <row r="968" ht="20.100000000000001" customHeight="1"/>
    <row r="969" ht="20.100000000000001" customHeight="1"/>
    <row r="970" ht="20.100000000000001" customHeight="1"/>
    <row r="971" ht="20.100000000000001" customHeight="1"/>
    <row r="972" ht="20.100000000000001" customHeight="1"/>
    <row r="973" ht="20.100000000000001" customHeight="1"/>
    <row r="974" ht="20.100000000000001" customHeight="1"/>
    <row r="975" ht="20.100000000000001" customHeight="1"/>
    <row r="976" ht="20.100000000000001" customHeight="1"/>
    <row r="977" ht="20.100000000000001" customHeight="1"/>
    <row r="978" ht="20.100000000000001" customHeight="1"/>
    <row r="979" ht="20.100000000000001" customHeight="1"/>
    <row r="980" ht="20.100000000000001" customHeight="1"/>
    <row r="981" ht="20.100000000000001" customHeight="1"/>
    <row r="982" ht="20.100000000000001" customHeight="1"/>
    <row r="983" ht="20.100000000000001" customHeight="1"/>
    <row r="984" ht="20.100000000000001" customHeight="1"/>
    <row r="985" ht="20.100000000000001" customHeight="1"/>
    <row r="986" ht="20.100000000000001" customHeight="1"/>
    <row r="987" ht="20.100000000000001" customHeight="1"/>
    <row r="988" ht="20.100000000000001" customHeight="1"/>
    <row r="989" ht="20.100000000000001" customHeight="1"/>
    <row r="990" ht="20.100000000000001" customHeight="1"/>
    <row r="991" ht="20.100000000000001" customHeight="1"/>
    <row r="992" ht="20.100000000000001" customHeight="1"/>
    <row r="993" ht="20.100000000000001" customHeight="1"/>
    <row r="994" ht="20.100000000000001" customHeight="1"/>
    <row r="995" ht="20.100000000000001" customHeight="1"/>
    <row r="996" ht="20.100000000000001" customHeight="1"/>
    <row r="997" ht="20.100000000000001" customHeight="1"/>
    <row r="998" ht="20.100000000000001" customHeight="1"/>
    <row r="999" ht="20.100000000000001" customHeight="1"/>
    <row r="1000" ht="20.100000000000001" customHeight="1"/>
    <row r="1001" ht="20.100000000000001" customHeight="1"/>
    <row r="1002" ht="20.100000000000001" customHeight="1"/>
    <row r="1003" ht="20.100000000000001" customHeight="1"/>
    <row r="1004" ht="20.100000000000001" customHeight="1"/>
    <row r="1005" ht="20.100000000000001" customHeight="1"/>
    <row r="1006" ht="20.100000000000001" customHeight="1"/>
    <row r="1007" ht="20.100000000000001" customHeight="1"/>
    <row r="1008" ht="20.100000000000001" customHeight="1"/>
    <row r="1009" ht="20.100000000000001" customHeight="1"/>
    <row r="1010" ht="20.100000000000001" customHeight="1"/>
    <row r="1011" ht="20.100000000000001" customHeight="1"/>
    <row r="1012" ht="20.100000000000001" customHeight="1"/>
    <row r="1013" ht="20.100000000000001" customHeight="1"/>
    <row r="1014" ht="20.100000000000001" customHeight="1"/>
    <row r="1015" ht="20.100000000000001" customHeight="1"/>
    <row r="1016" ht="20.100000000000001" customHeight="1"/>
    <row r="1017" ht="20.100000000000001" customHeight="1"/>
    <row r="1018" ht="20.100000000000001" customHeight="1"/>
    <row r="1019" ht="20.100000000000001" customHeight="1"/>
    <row r="1020" ht="20.100000000000001" customHeight="1"/>
    <row r="1021" ht="20.100000000000001" customHeight="1"/>
    <row r="1022" ht="20.100000000000001" customHeight="1"/>
    <row r="1023" ht="20.100000000000001" customHeight="1"/>
    <row r="1024" ht="20.100000000000001" customHeight="1"/>
    <row r="1025" ht="20.100000000000001" customHeight="1"/>
    <row r="1026" ht="20.100000000000001" customHeight="1"/>
    <row r="1027" ht="20.100000000000001" customHeight="1"/>
    <row r="1028" ht="20.100000000000001" customHeight="1"/>
    <row r="1029" ht="20.100000000000001" customHeight="1"/>
    <row r="1030" ht="20.100000000000001" customHeight="1"/>
    <row r="1031" ht="20.100000000000001" customHeight="1"/>
    <row r="1032" ht="20.100000000000001" customHeight="1"/>
    <row r="1033" ht="20.100000000000001" customHeight="1"/>
    <row r="1034" ht="20.100000000000001" customHeight="1"/>
    <row r="1035" ht="20.100000000000001" customHeight="1"/>
    <row r="1036" ht="20.100000000000001" customHeight="1"/>
    <row r="1037" ht="20.100000000000001" customHeight="1"/>
    <row r="1038" ht="20.100000000000001" customHeight="1"/>
    <row r="1039" ht="20.100000000000001" customHeight="1"/>
    <row r="1040" ht="20.100000000000001" customHeight="1"/>
    <row r="1041" ht="20.100000000000001" customHeight="1"/>
    <row r="1042" ht="20.100000000000001" customHeight="1"/>
    <row r="1043" ht="20.100000000000001" customHeight="1"/>
    <row r="1044" ht="20.100000000000001" customHeight="1"/>
    <row r="1045" ht="20.100000000000001" customHeight="1"/>
    <row r="1046" ht="20.100000000000001" customHeight="1"/>
    <row r="1047" ht="20.100000000000001" customHeight="1"/>
    <row r="1048" ht="20.100000000000001" customHeight="1"/>
    <row r="1049" ht="20.100000000000001" customHeight="1"/>
    <row r="1050" ht="20.100000000000001" customHeight="1"/>
    <row r="1051" ht="20.100000000000001" customHeight="1"/>
    <row r="1052" ht="20.100000000000001" customHeight="1"/>
    <row r="1053" ht="20.100000000000001" customHeight="1"/>
    <row r="1054" ht="20.100000000000001" customHeight="1"/>
    <row r="1055" ht="20.100000000000001" customHeight="1"/>
    <row r="1056" ht="20.100000000000001" customHeight="1"/>
    <row r="1057" ht="20.100000000000001" customHeight="1"/>
    <row r="1058" ht="20.100000000000001" customHeight="1"/>
    <row r="1059" ht="20.100000000000001" customHeight="1"/>
    <row r="1060" ht="20.100000000000001" customHeight="1"/>
    <row r="1061" ht="20.100000000000001" customHeight="1"/>
    <row r="1062" ht="20.100000000000001" customHeight="1"/>
    <row r="1063" ht="20.100000000000001" customHeight="1"/>
    <row r="1064" ht="20.100000000000001" customHeight="1"/>
    <row r="1065" ht="20.100000000000001" customHeight="1"/>
    <row r="1066" ht="20.100000000000001" customHeight="1"/>
    <row r="1067" ht="20.100000000000001" customHeight="1"/>
    <row r="1068" ht="20.100000000000001" customHeight="1"/>
    <row r="1069" ht="20.100000000000001" customHeight="1"/>
    <row r="1070" ht="20.100000000000001" customHeight="1"/>
    <row r="1071" ht="20.100000000000001" customHeight="1"/>
    <row r="1072" ht="20.100000000000001" customHeight="1"/>
    <row r="1073" ht="20.100000000000001" customHeight="1"/>
    <row r="1074" ht="20.100000000000001" customHeight="1"/>
    <row r="1075" ht="20.100000000000001" customHeight="1"/>
    <row r="1076" ht="20.100000000000001" customHeight="1"/>
    <row r="1077" ht="20.100000000000001" customHeight="1"/>
    <row r="1078" ht="20.100000000000001" customHeight="1"/>
    <row r="1079" ht="20.100000000000001" customHeight="1"/>
    <row r="1080" ht="20.100000000000001" customHeight="1"/>
    <row r="1081" ht="20.100000000000001" customHeight="1"/>
    <row r="1082" ht="20.100000000000001" customHeight="1"/>
    <row r="1083" ht="20.100000000000001" customHeight="1"/>
    <row r="1084" ht="20.100000000000001" customHeight="1"/>
    <row r="1085" ht="20.100000000000001" customHeight="1"/>
    <row r="1086" ht="20.100000000000001" customHeight="1"/>
    <row r="1087" ht="20.100000000000001" customHeight="1"/>
    <row r="1088" ht="20.100000000000001" customHeight="1"/>
    <row r="1089" ht="20.100000000000001" customHeight="1"/>
    <row r="1090" ht="20.100000000000001" customHeight="1"/>
    <row r="1091" ht="20.100000000000001" customHeight="1"/>
    <row r="1092" ht="20.100000000000001" customHeight="1"/>
    <row r="1093" ht="20.100000000000001" customHeight="1"/>
    <row r="1094" ht="20.100000000000001" customHeight="1"/>
    <row r="1095" ht="20.100000000000001" customHeight="1"/>
    <row r="1096" ht="20.100000000000001" customHeight="1"/>
    <row r="1097" ht="20.100000000000001" customHeight="1"/>
    <row r="1098" ht="20.100000000000001" customHeight="1"/>
    <row r="1099" ht="20.100000000000001" customHeight="1"/>
    <row r="1100" ht="20.100000000000001" customHeight="1"/>
    <row r="1101" ht="20.100000000000001" customHeight="1"/>
    <row r="1102" ht="20.100000000000001" customHeight="1"/>
    <row r="1103" ht="20.100000000000001" customHeight="1"/>
    <row r="1104" ht="20.100000000000001" customHeight="1"/>
    <row r="1105" ht="20.100000000000001" customHeight="1"/>
    <row r="1106" ht="20.100000000000001" customHeight="1"/>
    <row r="1107" ht="20.100000000000001" customHeight="1"/>
    <row r="1108" ht="20.100000000000001" customHeight="1"/>
    <row r="1109" ht="20.100000000000001" customHeight="1"/>
    <row r="1110" ht="20.100000000000001" customHeight="1"/>
    <row r="1111" ht="20.100000000000001" customHeight="1"/>
    <row r="1112" ht="20.100000000000001" customHeight="1"/>
    <row r="1113" ht="20.100000000000001" customHeight="1"/>
    <row r="1114" ht="20.100000000000001" customHeight="1"/>
    <row r="1115" ht="20.100000000000001" customHeight="1"/>
    <row r="1116" ht="20.100000000000001" customHeight="1"/>
    <row r="1117" ht="20.100000000000001" customHeight="1"/>
    <row r="1118" ht="20.100000000000001" customHeight="1"/>
    <row r="1119" ht="20.100000000000001" customHeight="1"/>
    <row r="1120" ht="20.100000000000001" customHeight="1"/>
    <row r="1121" ht="20.100000000000001" customHeight="1"/>
    <row r="1122" ht="20.100000000000001" customHeight="1"/>
    <row r="1123" ht="20.100000000000001" customHeight="1"/>
    <row r="1124" ht="20.100000000000001" customHeight="1"/>
    <row r="1125" ht="20.100000000000001" customHeight="1"/>
    <row r="1126" ht="20.100000000000001" customHeight="1"/>
    <row r="1127" ht="20.100000000000001" customHeight="1"/>
    <row r="1128" ht="20.100000000000001" customHeight="1"/>
    <row r="1129" ht="20.100000000000001" customHeight="1"/>
    <row r="1130" ht="20.100000000000001" customHeight="1"/>
    <row r="1131" ht="20.100000000000001" customHeight="1"/>
    <row r="1132" ht="20.100000000000001" customHeight="1"/>
    <row r="1133" ht="20.100000000000001" customHeight="1"/>
    <row r="1134" ht="20.100000000000001" customHeight="1"/>
    <row r="1135" ht="20.100000000000001" customHeight="1"/>
    <row r="1136" ht="20.100000000000001" customHeight="1"/>
    <row r="1137" ht="20.100000000000001" customHeight="1"/>
    <row r="1138" ht="20.100000000000001" customHeight="1"/>
    <row r="1139" ht="20.100000000000001" customHeight="1"/>
    <row r="1140" ht="20.100000000000001" customHeight="1"/>
    <row r="1141" ht="20.100000000000001" customHeight="1"/>
    <row r="1142" ht="20.100000000000001" customHeight="1"/>
    <row r="1143" ht="20.100000000000001" customHeight="1"/>
    <row r="1144" ht="20.100000000000001" customHeight="1"/>
    <row r="1145" ht="20.100000000000001" customHeight="1"/>
    <row r="1146" ht="20.100000000000001" customHeight="1"/>
    <row r="1147" ht="20.100000000000001" customHeight="1"/>
    <row r="1148" ht="20.100000000000001" customHeight="1"/>
    <row r="1149" ht="20.100000000000001" customHeight="1"/>
    <row r="1150" ht="20.100000000000001" customHeight="1"/>
    <row r="1151" ht="20.100000000000001" customHeight="1"/>
    <row r="1152" ht="20.100000000000001" customHeight="1"/>
    <row r="1153" ht="20.100000000000001" customHeight="1"/>
    <row r="1154" ht="20.100000000000001" customHeight="1"/>
    <row r="1155" ht="20.100000000000001" customHeight="1"/>
    <row r="1156" ht="20.100000000000001" customHeight="1"/>
    <row r="1157" ht="20.100000000000001" customHeight="1"/>
    <row r="1158" ht="20.100000000000001" customHeight="1"/>
    <row r="1159" ht="20.100000000000001" customHeight="1"/>
    <row r="1160" ht="20.100000000000001" customHeight="1"/>
    <row r="1161" ht="20.100000000000001" customHeight="1"/>
    <row r="1162" ht="20.100000000000001" customHeight="1"/>
    <row r="1163" ht="20.100000000000001" customHeight="1"/>
    <row r="1164" ht="20.100000000000001" customHeight="1"/>
    <row r="1165" ht="20.100000000000001" customHeight="1"/>
    <row r="1166" ht="20.100000000000001" customHeight="1"/>
    <row r="1167" ht="20.100000000000001" customHeight="1"/>
    <row r="1168" ht="20.100000000000001" customHeight="1"/>
    <row r="1169" ht="20.100000000000001" customHeight="1"/>
    <row r="1170" ht="20.100000000000001" customHeight="1"/>
    <row r="1171" ht="20.100000000000001" customHeight="1"/>
    <row r="1172" ht="20.100000000000001" customHeight="1"/>
    <row r="1173" ht="20.100000000000001" customHeight="1"/>
    <row r="1174" ht="20.100000000000001" customHeight="1"/>
    <row r="1175" ht="20.100000000000001" customHeight="1"/>
    <row r="1176" ht="20.100000000000001" customHeight="1"/>
    <row r="1177" ht="20.100000000000001" customHeight="1"/>
    <row r="1178" ht="20.100000000000001" customHeight="1"/>
    <row r="1179" ht="20.100000000000001" customHeight="1"/>
    <row r="1180" ht="20.100000000000001" customHeight="1"/>
    <row r="1181" ht="20.100000000000001" customHeight="1"/>
    <row r="1182" ht="20.100000000000001" customHeight="1"/>
    <row r="1183" ht="20.100000000000001" customHeight="1"/>
    <row r="1184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  <row r="2082" ht="20.100000000000001" customHeight="1"/>
    <row r="2083" ht="20.100000000000001" customHeight="1"/>
    <row r="2084" ht="20.100000000000001" customHeight="1"/>
    <row r="2085" ht="20.100000000000001" customHeight="1"/>
    <row r="2086" ht="20.100000000000001" customHeight="1"/>
    <row r="2087" ht="20.100000000000001" customHeight="1"/>
    <row r="2088" ht="20.100000000000001" customHeight="1"/>
    <row r="2089" ht="20.100000000000001" customHeight="1"/>
    <row r="2090" ht="20.100000000000001" customHeight="1"/>
    <row r="2091" ht="20.100000000000001" customHeight="1"/>
    <row r="2092" ht="20.100000000000001" customHeight="1"/>
    <row r="2093" ht="20.100000000000001" customHeight="1"/>
    <row r="2094" ht="20.100000000000001" customHeight="1"/>
    <row r="2095" ht="20.100000000000001" customHeight="1"/>
    <row r="2096" ht="20.100000000000001" customHeight="1"/>
    <row r="2097" ht="20.100000000000001" customHeight="1"/>
    <row r="2098" ht="20.100000000000001" customHeight="1"/>
    <row r="2099" ht="20.100000000000001" customHeight="1"/>
    <row r="2100" ht="20.100000000000001" customHeight="1"/>
    <row r="2101" ht="20.100000000000001" customHeight="1"/>
    <row r="2102" ht="20.100000000000001" customHeight="1"/>
    <row r="2103" ht="20.100000000000001" customHeight="1"/>
    <row r="2104" ht="20.100000000000001" customHeight="1"/>
    <row r="2105" ht="20.100000000000001" customHeight="1"/>
    <row r="2106" ht="20.100000000000001" customHeight="1"/>
    <row r="2107" ht="20.100000000000001" customHeight="1"/>
    <row r="2108" ht="20.100000000000001" customHeight="1"/>
    <row r="2109" ht="20.100000000000001" customHeight="1"/>
    <row r="2110" ht="20.100000000000001" customHeight="1"/>
    <row r="2111" ht="20.100000000000001" customHeight="1"/>
    <row r="2112" ht="20.100000000000001" customHeight="1"/>
    <row r="2113" ht="20.100000000000001" customHeight="1"/>
    <row r="2114" ht="20.100000000000001" customHeight="1"/>
    <row r="2115" ht="20.100000000000001" customHeight="1"/>
    <row r="2116" ht="20.100000000000001" customHeight="1"/>
    <row r="2117" ht="20.100000000000001" customHeight="1"/>
    <row r="2118" ht="20.100000000000001" customHeight="1"/>
    <row r="2119" ht="20.100000000000001" customHeight="1"/>
    <row r="2120" ht="20.100000000000001" customHeight="1"/>
    <row r="2121" ht="20.100000000000001" customHeight="1"/>
    <row r="2122" ht="20.100000000000001" customHeight="1"/>
    <row r="2123" ht="20.100000000000001" customHeight="1"/>
    <row r="2124" ht="20.100000000000001" customHeight="1"/>
    <row r="2125" ht="20.100000000000001" customHeight="1"/>
    <row r="2126" ht="20.100000000000001" customHeight="1"/>
    <row r="2127" ht="20.100000000000001" customHeight="1"/>
    <row r="2128" ht="20.100000000000001" customHeight="1"/>
    <row r="2129" ht="20.100000000000001" customHeight="1"/>
    <row r="2130" ht="20.100000000000001" customHeight="1"/>
    <row r="2131" ht="20.100000000000001" customHeight="1"/>
    <row r="2132" ht="20.100000000000001" customHeight="1"/>
    <row r="2133" ht="20.100000000000001" customHeight="1"/>
    <row r="2134" ht="20.100000000000001" customHeight="1"/>
    <row r="2135" ht="20.100000000000001" customHeight="1"/>
    <row r="2136" ht="20.100000000000001" customHeight="1"/>
    <row r="2137" ht="20.100000000000001" customHeight="1"/>
    <row r="2138" ht="20.100000000000001" customHeight="1"/>
    <row r="2139" ht="20.100000000000001" customHeight="1"/>
    <row r="2140" ht="20.100000000000001" customHeight="1"/>
    <row r="2141" ht="20.100000000000001" customHeight="1"/>
    <row r="2142" ht="20.100000000000001" customHeight="1"/>
    <row r="2143" ht="20.100000000000001" customHeight="1"/>
    <row r="2144" ht="20.100000000000001" customHeight="1"/>
    <row r="2145" ht="20.100000000000001" customHeight="1"/>
    <row r="2146" ht="20.100000000000001" customHeight="1"/>
    <row r="2147" ht="20.100000000000001" customHeight="1"/>
    <row r="2148" ht="20.100000000000001" customHeight="1"/>
    <row r="2149" ht="20.100000000000001" customHeight="1"/>
    <row r="2150" ht="20.100000000000001" customHeight="1"/>
    <row r="2151" ht="20.100000000000001" customHeight="1"/>
    <row r="2152" ht="20.100000000000001" customHeight="1"/>
    <row r="2153" ht="20.100000000000001" customHeight="1"/>
    <row r="2154" ht="20.100000000000001" customHeight="1"/>
    <row r="2155" ht="20.100000000000001" customHeight="1"/>
    <row r="2156" ht="20.100000000000001" customHeight="1"/>
    <row r="2157" ht="20.100000000000001" customHeight="1"/>
    <row r="2158" ht="20.100000000000001" customHeight="1"/>
    <row r="2159" ht="20.100000000000001" customHeight="1"/>
    <row r="2160" ht="20.100000000000001" customHeight="1"/>
    <row r="2161" ht="20.100000000000001" customHeight="1"/>
    <row r="2162" ht="20.100000000000001" customHeight="1"/>
    <row r="2163" ht="20.100000000000001" customHeight="1"/>
    <row r="2164" ht="20.100000000000001" customHeight="1"/>
    <row r="2165" ht="20.100000000000001" customHeight="1"/>
    <row r="2166" ht="20.100000000000001" customHeight="1"/>
    <row r="2167" ht="20.100000000000001" customHeight="1"/>
    <row r="2168" ht="20.100000000000001" customHeight="1"/>
    <row r="2169" ht="20.100000000000001" customHeight="1"/>
    <row r="2170" ht="20.100000000000001" customHeight="1"/>
    <row r="2171" ht="20.100000000000001" customHeight="1"/>
    <row r="2172" ht="20.100000000000001" customHeight="1"/>
    <row r="2173" ht="20.100000000000001" customHeight="1"/>
    <row r="2174" ht="20.100000000000001" customHeight="1"/>
    <row r="2175" ht="20.100000000000001" customHeight="1"/>
    <row r="2176" ht="20.100000000000001" customHeight="1"/>
    <row r="2177" ht="20.100000000000001" customHeight="1"/>
    <row r="2178" ht="20.100000000000001" customHeight="1"/>
    <row r="2179" ht="20.100000000000001" customHeight="1"/>
    <row r="2180" ht="20.100000000000001" customHeight="1"/>
    <row r="2181" ht="20.100000000000001" customHeight="1"/>
    <row r="2182" ht="20.100000000000001" customHeight="1"/>
    <row r="2183" ht="20.100000000000001" customHeight="1"/>
    <row r="2184" ht="20.100000000000001" customHeight="1"/>
    <row r="2185" ht="20.100000000000001" customHeight="1"/>
    <row r="2186" ht="20.100000000000001" customHeight="1"/>
    <row r="2187" ht="20.100000000000001" customHeight="1"/>
    <row r="2188" ht="20.100000000000001" customHeight="1"/>
    <row r="2189" ht="20.100000000000001" customHeight="1"/>
    <row r="2190" ht="20.100000000000001" customHeight="1"/>
    <row r="2191" ht="20.100000000000001" customHeight="1"/>
    <row r="2192" ht="20.100000000000001" customHeight="1"/>
    <row r="2193" ht="20.100000000000001" customHeight="1"/>
    <row r="2194" ht="20.100000000000001" customHeight="1"/>
    <row r="2195" ht="20.100000000000001" customHeight="1"/>
    <row r="2196" ht="20.100000000000001" customHeight="1"/>
    <row r="2197" ht="20.100000000000001" customHeight="1"/>
    <row r="2198" ht="20.100000000000001" customHeight="1"/>
    <row r="2199" ht="20.100000000000001" customHeight="1"/>
    <row r="2200" ht="20.100000000000001" customHeight="1"/>
    <row r="2201" ht="20.100000000000001" customHeight="1"/>
    <row r="2202" ht="20.100000000000001" customHeight="1"/>
    <row r="2203" ht="20.100000000000001" customHeight="1"/>
    <row r="2204" ht="20.100000000000001" customHeight="1"/>
    <row r="2205" ht="20.100000000000001" customHeight="1"/>
    <row r="2206" ht="20.100000000000001" customHeight="1"/>
    <row r="2207" ht="20.100000000000001" customHeight="1"/>
    <row r="2208" ht="20.100000000000001" customHeight="1"/>
    <row r="2209" ht="20.100000000000001" customHeight="1"/>
    <row r="2210" ht="20.100000000000001" customHeight="1"/>
    <row r="2211" ht="20.100000000000001" customHeight="1"/>
    <row r="2212" ht="20.100000000000001" customHeight="1"/>
    <row r="2213" ht="20.100000000000001" customHeight="1"/>
    <row r="2214" ht="20.100000000000001" customHeight="1"/>
    <row r="2215" ht="20.100000000000001" customHeight="1"/>
    <row r="2216" ht="20.100000000000001" customHeight="1"/>
    <row r="2217" ht="20.100000000000001" customHeight="1"/>
    <row r="2218" ht="20.100000000000001" customHeight="1"/>
    <row r="2219" ht="20.100000000000001" customHeight="1"/>
    <row r="2220" ht="20.100000000000001" customHeight="1"/>
    <row r="2221" ht="20.100000000000001" customHeight="1"/>
    <row r="2222" ht="20.100000000000001" customHeight="1"/>
    <row r="2223" ht="20.100000000000001" customHeight="1"/>
    <row r="2224" ht="20.100000000000001" customHeight="1"/>
    <row r="2225" ht="20.100000000000001" customHeight="1"/>
    <row r="2226" ht="20.100000000000001" customHeight="1"/>
    <row r="2227" ht="20.100000000000001" customHeight="1"/>
    <row r="2228" ht="20.100000000000001" customHeight="1"/>
    <row r="2229" ht="20.100000000000001" customHeight="1"/>
    <row r="2230" ht="20.100000000000001" customHeight="1"/>
    <row r="2231" ht="20.100000000000001" customHeight="1"/>
    <row r="2232" ht="20.100000000000001" customHeight="1"/>
    <row r="2233" ht="20.100000000000001" customHeight="1"/>
    <row r="2234" ht="20.100000000000001" customHeight="1"/>
    <row r="2235" ht="20.100000000000001" customHeight="1"/>
    <row r="2236" ht="20.100000000000001" customHeight="1"/>
    <row r="2237" ht="20.100000000000001" customHeight="1"/>
    <row r="2238" ht="20.100000000000001" customHeight="1"/>
    <row r="2239" ht="20.100000000000001" customHeight="1"/>
    <row r="2240" ht="20.100000000000001" customHeight="1"/>
    <row r="2241" ht="20.100000000000001" customHeight="1"/>
    <row r="2242" ht="20.100000000000001" customHeight="1"/>
    <row r="2243" ht="20.100000000000001" customHeight="1"/>
    <row r="2244" ht="20.100000000000001" customHeight="1"/>
    <row r="2245" ht="20.100000000000001" customHeight="1"/>
    <row r="2246" ht="20.100000000000001" customHeight="1"/>
    <row r="2247" ht="20.100000000000001" customHeight="1"/>
    <row r="2248" ht="20.100000000000001" customHeight="1"/>
    <row r="2249" ht="20.100000000000001" customHeight="1"/>
    <row r="2250" ht="20.100000000000001" customHeight="1"/>
    <row r="2251" ht="20.100000000000001" customHeight="1"/>
    <row r="2252" ht="20.100000000000001" customHeight="1"/>
    <row r="2253" ht="20.100000000000001" customHeight="1"/>
    <row r="2254" ht="20.100000000000001" customHeight="1"/>
    <row r="2255" ht="20.100000000000001" customHeight="1"/>
    <row r="2256" ht="20.100000000000001" customHeight="1"/>
    <row r="2257" ht="20.100000000000001" customHeight="1"/>
    <row r="2258" ht="20.100000000000001" customHeight="1"/>
    <row r="2259" ht="20.100000000000001" customHeight="1"/>
    <row r="2260" ht="20.100000000000001" customHeight="1"/>
    <row r="2261" ht="20.100000000000001" customHeight="1"/>
    <row r="2262" ht="20.100000000000001" customHeight="1"/>
    <row r="2263" ht="20.100000000000001" customHeight="1"/>
    <row r="2264" ht="20.100000000000001" customHeight="1"/>
    <row r="2265" ht="20.100000000000001" customHeight="1"/>
    <row r="2266" ht="20.100000000000001" customHeight="1"/>
    <row r="2267" ht="20.100000000000001" customHeight="1"/>
    <row r="2268" ht="20.100000000000001" customHeight="1"/>
    <row r="2269" ht="20.100000000000001" customHeight="1"/>
    <row r="2270" ht="20.100000000000001" customHeight="1"/>
    <row r="2271" ht="20.100000000000001" customHeight="1"/>
    <row r="2272" ht="20.100000000000001" customHeight="1"/>
    <row r="2273" ht="20.100000000000001" customHeight="1"/>
    <row r="2274" ht="20.100000000000001" customHeight="1"/>
    <row r="2275" ht="20.100000000000001" customHeight="1"/>
    <row r="2276" ht="20.100000000000001" customHeight="1"/>
    <row r="2277" ht="20.100000000000001" customHeight="1"/>
    <row r="2278" ht="20.100000000000001" customHeight="1"/>
    <row r="2279" ht="20.100000000000001" customHeight="1"/>
    <row r="2280" ht="20.100000000000001" customHeight="1"/>
    <row r="2281" ht="20.100000000000001" customHeight="1"/>
    <row r="2282" ht="20.100000000000001" customHeight="1"/>
    <row r="2283" ht="20.100000000000001" customHeight="1"/>
    <row r="2284" ht="20.100000000000001" customHeight="1"/>
    <row r="2285" ht="20.100000000000001" customHeight="1"/>
    <row r="2286" ht="20.100000000000001" customHeight="1"/>
    <row r="2287" ht="20.100000000000001" customHeight="1"/>
    <row r="2288" ht="20.100000000000001" customHeight="1"/>
    <row r="2289" ht="20.100000000000001" customHeight="1"/>
    <row r="2290" ht="20.100000000000001" customHeight="1"/>
    <row r="2291" ht="20.100000000000001" customHeight="1"/>
    <row r="2292" ht="20.100000000000001" customHeight="1"/>
    <row r="2293" ht="20.100000000000001" customHeight="1"/>
    <row r="2294" ht="20.100000000000001" customHeight="1"/>
    <row r="2295" ht="20.100000000000001" customHeight="1"/>
    <row r="2296" ht="20.100000000000001" customHeight="1"/>
    <row r="2297" ht="20.100000000000001" customHeight="1"/>
    <row r="2298" ht="20.100000000000001" customHeight="1"/>
    <row r="2299" ht="20.100000000000001" customHeight="1"/>
    <row r="2300" ht="20.100000000000001" customHeight="1"/>
    <row r="2301" ht="20.100000000000001" customHeight="1"/>
    <row r="2302" ht="20.100000000000001" customHeight="1"/>
    <row r="2303" ht="20.100000000000001" customHeight="1"/>
    <row r="2304" ht="20.100000000000001" customHeight="1"/>
    <row r="2305" ht="20.100000000000001" customHeight="1"/>
    <row r="2306" ht="20.100000000000001" customHeight="1"/>
    <row r="2307" ht="20.100000000000001" customHeight="1"/>
    <row r="2308" ht="20.100000000000001" customHeight="1"/>
    <row r="2309" ht="20.100000000000001" customHeight="1"/>
    <row r="2310" ht="20.100000000000001" customHeight="1"/>
    <row r="2311" ht="20.100000000000001" customHeight="1"/>
    <row r="2312" ht="20.100000000000001" customHeight="1"/>
    <row r="2313" ht="20.100000000000001" customHeight="1"/>
    <row r="2314" ht="20.100000000000001" customHeight="1"/>
    <row r="2315" ht="20.100000000000001" customHeight="1"/>
    <row r="2316" ht="20.100000000000001" customHeight="1"/>
    <row r="2317" ht="20.100000000000001" customHeight="1"/>
    <row r="2318" ht="20.100000000000001" customHeight="1"/>
    <row r="2319" ht="20.100000000000001" customHeight="1"/>
    <row r="2320" ht="20.100000000000001" customHeight="1"/>
    <row r="2321" ht="20.100000000000001" customHeight="1"/>
    <row r="2322" ht="20.100000000000001" customHeight="1"/>
    <row r="2323" ht="20.100000000000001" customHeight="1"/>
    <row r="2324" ht="20.100000000000001" customHeight="1"/>
    <row r="2325" ht="20.100000000000001" customHeight="1"/>
    <row r="2326" ht="20.100000000000001" customHeight="1"/>
    <row r="2327" ht="20.100000000000001" customHeight="1"/>
    <row r="2328" ht="20.100000000000001" customHeight="1"/>
    <row r="2329" ht="20.100000000000001" customHeight="1"/>
    <row r="2330" ht="20.100000000000001" customHeight="1"/>
    <row r="2331" ht="20.100000000000001" customHeight="1"/>
    <row r="2332" ht="20.100000000000001" customHeight="1"/>
    <row r="2333" ht="20.100000000000001" customHeight="1"/>
    <row r="2334" ht="20.100000000000001" customHeight="1"/>
    <row r="2335" ht="20.100000000000001" customHeight="1"/>
    <row r="2336" ht="20.100000000000001" customHeight="1"/>
    <row r="2337" ht="20.100000000000001" customHeight="1"/>
    <row r="2338" ht="20.100000000000001" customHeight="1"/>
    <row r="2339" ht="20.100000000000001" customHeight="1"/>
    <row r="2340" ht="20.100000000000001" customHeight="1"/>
    <row r="2341" ht="20.100000000000001" customHeight="1"/>
    <row r="2342" ht="20.100000000000001" customHeight="1"/>
    <row r="2343" ht="20.100000000000001" customHeight="1"/>
    <row r="2344" ht="20.100000000000001" customHeight="1"/>
    <row r="2345" ht="20.100000000000001" customHeight="1"/>
    <row r="2346" ht="20.100000000000001" customHeight="1"/>
    <row r="2347" ht="20.100000000000001" customHeight="1"/>
    <row r="2348" ht="20.100000000000001" customHeight="1"/>
    <row r="2349" ht="20.100000000000001" customHeight="1"/>
    <row r="2350" ht="20.100000000000001" customHeight="1"/>
    <row r="2351" ht="20.100000000000001" customHeight="1"/>
    <row r="2352" ht="20.100000000000001" customHeight="1"/>
    <row r="2353" ht="20.100000000000001" customHeight="1"/>
    <row r="2354" ht="20.100000000000001" customHeight="1"/>
    <row r="2355" ht="20.100000000000001" customHeight="1"/>
    <row r="2356" ht="20.100000000000001" customHeight="1"/>
    <row r="2357" ht="20.100000000000001" customHeight="1"/>
    <row r="2358" ht="20.100000000000001" customHeight="1"/>
    <row r="2359" ht="20.100000000000001" customHeight="1"/>
    <row r="2360" ht="20.100000000000001" customHeight="1"/>
    <row r="2361" ht="20.100000000000001" customHeight="1"/>
    <row r="2362" ht="20.100000000000001" customHeight="1"/>
    <row r="2363" ht="20.100000000000001" customHeight="1"/>
    <row r="2364" ht="20.100000000000001" customHeight="1"/>
    <row r="2365" ht="20.100000000000001" customHeight="1"/>
    <row r="2366" ht="20.100000000000001" customHeight="1"/>
    <row r="2367" ht="20.100000000000001" customHeight="1"/>
    <row r="2368" ht="20.100000000000001" customHeight="1"/>
    <row r="2369" ht="20.100000000000001" customHeight="1"/>
    <row r="2370" ht="20.100000000000001" customHeight="1"/>
    <row r="2371" ht="20.100000000000001" customHeight="1"/>
    <row r="2372" ht="20.100000000000001" customHeight="1"/>
    <row r="2373" ht="20.100000000000001" customHeight="1"/>
    <row r="2374" ht="20.100000000000001" customHeight="1"/>
    <row r="2375" ht="20.100000000000001" customHeight="1"/>
    <row r="2376" ht="20.100000000000001" customHeight="1"/>
    <row r="2377" ht="20.100000000000001" customHeight="1"/>
    <row r="2378" ht="20.100000000000001" customHeight="1"/>
    <row r="2379" ht="20.100000000000001" customHeight="1"/>
    <row r="2380" ht="20.100000000000001" customHeight="1"/>
    <row r="2381" ht="20.100000000000001" customHeight="1"/>
    <row r="2382" ht="20.100000000000001" customHeight="1"/>
    <row r="2383" ht="20.100000000000001" customHeight="1"/>
    <row r="2384" ht="20.100000000000001" customHeight="1"/>
    <row r="2385" ht="20.100000000000001" customHeight="1"/>
    <row r="2386" ht="20.100000000000001" customHeight="1"/>
    <row r="2387" ht="20.100000000000001" customHeight="1"/>
    <row r="2388" ht="20.100000000000001" customHeight="1"/>
    <row r="2389" ht="20.100000000000001" customHeight="1"/>
    <row r="2390" ht="20.100000000000001" customHeight="1"/>
    <row r="2391" ht="20.100000000000001" customHeight="1"/>
    <row r="2392" ht="20.100000000000001" customHeight="1"/>
    <row r="2393" ht="20.100000000000001" customHeight="1"/>
    <row r="2394" ht="20.100000000000001" customHeight="1"/>
    <row r="2395" ht="20.100000000000001" customHeight="1"/>
    <row r="2396" ht="20.100000000000001" customHeight="1"/>
    <row r="2397" ht="20.100000000000001" customHeight="1"/>
    <row r="2398" ht="20.100000000000001" customHeight="1"/>
    <row r="2399" ht="20.100000000000001" customHeight="1"/>
    <row r="2400" ht="20.100000000000001" customHeight="1"/>
    <row r="2401" ht="20.100000000000001" customHeight="1"/>
    <row r="2402" ht="20.100000000000001" customHeight="1"/>
    <row r="2403" ht="20.100000000000001" customHeight="1"/>
    <row r="2404" ht="20.100000000000001" customHeight="1"/>
    <row r="2405" ht="20.100000000000001" customHeight="1"/>
    <row r="2406" ht="20.100000000000001" customHeight="1"/>
    <row r="2407" ht="20.100000000000001" customHeight="1"/>
    <row r="2408" ht="20.100000000000001" customHeight="1"/>
    <row r="2409" ht="20.100000000000001" customHeight="1"/>
    <row r="2410" ht="20.100000000000001" customHeight="1"/>
    <row r="2411" ht="20.100000000000001" customHeight="1"/>
    <row r="2412" ht="20.100000000000001" customHeight="1"/>
    <row r="2413" ht="20.100000000000001" customHeight="1"/>
    <row r="2414" ht="20.100000000000001" customHeight="1"/>
    <row r="2415" ht="20.100000000000001" customHeight="1"/>
    <row r="2416" ht="20.100000000000001" customHeight="1"/>
    <row r="2417" ht="20.100000000000001" customHeight="1"/>
    <row r="2418" ht="20.100000000000001" customHeight="1"/>
    <row r="2419" ht="20.100000000000001" customHeight="1"/>
    <row r="2420" ht="20.100000000000001" customHeight="1"/>
    <row r="2421" ht="20.100000000000001" customHeight="1"/>
    <row r="2422" ht="20.100000000000001" customHeight="1"/>
    <row r="2423" ht="20.100000000000001" customHeight="1"/>
    <row r="2424" ht="20.100000000000001" customHeight="1"/>
    <row r="2425" ht="20.100000000000001" customHeight="1"/>
    <row r="2426" ht="20.100000000000001" customHeight="1"/>
    <row r="2427" ht="20.100000000000001" customHeight="1"/>
    <row r="2428" ht="20.100000000000001" customHeight="1"/>
    <row r="2429" ht="20.100000000000001" customHeight="1"/>
    <row r="2430" ht="20.100000000000001" customHeight="1"/>
    <row r="2431" ht="20.100000000000001" customHeight="1"/>
    <row r="2432" ht="20.100000000000001" customHeight="1"/>
    <row r="2433" ht="20.100000000000001" customHeight="1"/>
    <row r="2434" ht="20.100000000000001" customHeight="1"/>
    <row r="2435" ht="20.100000000000001" customHeight="1"/>
    <row r="2436" ht="20.100000000000001" customHeight="1"/>
    <row r="2437" ht="20.100000000000001" customHeight="1"/>
    <row r="2438" ht="20.100000000000001" customHeight="1"/>
    <row r="2439" ht="20.100000000000001" customHeight="1"/>
    <row r="2440" ht="20.100000000000001" customHeight="1"/>
    <row r="2441" ht="20.100000000000001" customHeight="1"/>
    <row r="2442" ht="20.100000000000001" customHeight="1"/>
    <row r="2443" ht="20.100000000000001" customHeight="1"/>
    <row r="2444" ht="20.100000000000001" customHeight="1"/>
    <row r="2445" ht="20.100000000000001" customHeight="1"/>
    <row r="2446" ht="20.100000000000001" customHeight="1"/>
    <row r="2447" ht="20.100000000000001" customHeight="1"/>
    <row r="2448" ht="20.100000000000001" customHeight="1"/>
    <row r="2449" ht="20.100000000000001" customHeight="1"/>
    <row r="2450" ht="20.100000000000001" customHeight="1"/>
    <row r="2451" ht="20.100000000000001" customHeight="1"/>
    <row r="2452" ht="20.100000000000001" customHeight="1"/>
    <row r="2453" ht="20.100000000000001" customHeight="1"/>
    <row r="2454" ht="20.100000000000001" customHeight="1"/>
    <row r="2455" ht="20.100000000000001" customHeight="1"/>
    <row r="2456" ht="20.100000000000001" customHeight="1"/>
    <row r="2457" ht="20.100000000000001" customHeight="1"/>
    <row r="2458" ht="20.100000000000001" customHeight="1"/>
    <row r="2459" ht="20.100000000000001" customHeight="1"/>
    <row r="2460" ht="20.100000000000001" customHeight="1"/>
    <row r="2461" ht="20.100000000000001" customHeight="1"/>
    <row r="2462" ht="20.100000000000001" customHeight="1"/>
    <row r="2463" ht="20.100000000000001" customHeight="1"/>
    <row r="2464" ht="20.100000000000001" customHeight="1"/>
    <row r="2465" ht="20.100000000000001" customHeight="1"/>
    <row r="2466" ht="20.100000000000001" customHeight="1"/>
    <row r="2467" ht="20.100000000000001" customHeight="1"/>
    <row r="2468" ht="20.100000000000001" customHeight="1"/>
    <row r="2469" ht="20.100000000000001" customHeight="1"/>
    <row r="2470" ht="20.100000000000001" customHeight="1"/>
    <row r="2471" ht="20.100000000000001" customHeight="1"/>
    <row r="2472" ht="20.100000000000001" customHeight="1"/>
    <row r="2473" ht="20.100000000000001" customHeight="1"/>
    <row r="2474" ht="20.100000000000001" customHeight="1"/>
    <row r="2475" ht="20.100000000000001" customHeight="1"/>
    <row r="2476" ht="20.100000000000001" customHeight="1"/>
    <row r="2477" ht="20.100000000000001" customHeight="1"/>
    <row r="2478" ht="20.100000000000001" customHeight="1"/>
    <row r="2479" ht="20.100000000000001" customHeight="1"/>
    <row r="2480" ht="20.100000000000001" customHeight="1"/>
    <row r="2481" ht="20.100000000000001" customHeight="1"/>
    <row r="2482" ht="20.100000000000001" customHeight="1"/>
    <row r="2483" ht="20.100000000000001" customHeight="1"/>
    <row r="2484" ht="20.100000000000001" customHeight="1"/>
    <row r="2485" ht="20.100000000000001" customHeight="1"/>
    <row r="2486" ht="20.100000000000001" customHeight="1"/>
    <row r="2487" ht="20.100000000000001" customHeight="1"/>
    <row r="2488" ht="20.100000000000001" customHeight="1"/>
    <row r="2489" ht="20.100000000000001" customHeight="1"/>
    <row r="2490" ht="20.100000000000001" customHeight="1"/>
    <row r="2491" ht="20.100000000000001" customHeight="1"/>
    <row r="2492" ht="20.100000000000001" customHeight="1"/>
    <row r="2493" ht="20.100000000000001" customHeight="1"/>
    <row r="2494" ht="20.100000000000001" customHeight="1"/>
    <row r="2495" ht="20.100000000000001" customHeight="1"/>
    <row r="2496" ht="20.100000000000001" customHeight="1"/>
    <row r="2497" ht="20.100000000000001" customHeight="1"/>
    <row r="2498" ht="20.100000000000001" customHeight="1"/>
    <row r="2499" ht="20.100000000000001" customHeight="1"/>
    <row r="2500" ht="20.100000000000001" customHeight="1"/>
    <row r="2501" ht="20.100000000000001" customHeight="1"/>
    <row r="2502" ht="20.100000000000001" customHeight="1"/>
    <row r="2503" ht="20.100000000000001" customHeight="1"/>
    <row r="2504" ht="20.100000000000001" customHeight="1"/>
    <row r="2505" ht="20.100000000000001" customHeight="1"/>
    <row r="2506" ht="20.100000000000001" customHeight="1"/>
    <row r="2507" ht="20.100000000000001" customHeight="1"/>
    <row r="2508" ht="20.100000000000001" customHeight="1"/>
    <row r="2509" ht="20.100000000000001" customHeight="1"/>
    <row r="2510" ht="20.100000000000001" customHeight="1"/>
    <row r="2511" ht="20.100000000000001" customHeight="1"/>
    <row r="2512" ht="20.100000000000001" customHeight="1"/>
    <row r="2513" ht="20.100000000000001" customHeight="1"/>
    <row r="2514" ht="20.100000000000001" customHeight="1"/>
    <row r="2515" ht="20.100000000000001" customHeight="1"/>
    <row r="2516" ht="20.100000000000001" customHeight="1"/>
    <row r="2517" ht="20.100000000000001" customHeight="1"/>
    <row r="2518" ht="20.100000000000001" customHeight="1"/>
    <row r="2519" ht="20.100000000000001" customHeight="1"/>
    <row r="2520" ht="20.100000000000001" customHeight="1"/>
    <row r="2521" ht="20.100000000000001" customHeight="1"/>
    <row r="2522" ht="20.100000000000001" customHeight="1"/>
    <row r="2523" ht="20.100000000000001" customHeight="1"/>
    <row r="2524" ht="20.100000000000001" customHeight="1"/>
    <row r="2525" ht="20.100000000000001" customHeight="1"/>
    <row r="2526" ht="20.100000000000001" customHeight="1"/>
    <row r="2527" ht="20.100000000000001" customHeight="1"/>
    <row r="2528" ht="20.100000000000001" customHeight="1"/>
    <row r="2529" ht="20.100000000000001" customHeight="1"/>
    <row r="2530" ht="20.100000000000001" customHeight="1"/>
    <row r="2531" ht="20.100000000000001" customHeight="1"/>
    <row r="2532" ht="20.100000000000001" customHeight="1"/>
    <row r="2533" ht="20.100000000000001" customHeight="1"/>
    <row r="2534" ht="20.100000000000001" customHeight="1"/>
    <row r="2535" ht="20.100000000000001" customHeight="1"/>
    <row r="2536" ht="20.100000000000001" customHeight="1"/>
    <row r="2537" ht="20.100000000000001" customHeight="1"/>
    <row r="2538" ht="20.100000000000001" customHeight="1"/>
    <row r="2539" ht="20.100000000000001" customHeight="1"/>
    <row r="2540" ht="20.100000000000001" customHeight="1"/>
    <row r="2541" ht="20.100000000000001" customHeight="1"/>
    <row r="2542" ht="20.100000000000001" customHeight="1"/>
    <row r="2543" ht="20.100000000000001" customHeight="1"/>
    <row r="2544" ht="20.100000000000001" customHeight="1"/>
    <row r="2545" ht="20.100000000000001" customHeight="1"/>
    <row r="2546" ht="20.100000000000001" customHeight="1"/>
    <row r="2547" ht="20.100000000000001" customHeight="1"/>
    <row r="2548" ht="20.100000000000001" customHeight="1"/>
    <row r="2549" ht="20.100000000000001" customHeight="1"/>
    <row r="2550" ht="20.100000000000001" customHeight="1"/>
    <row r="2551" ht="20.100000000000001" customHeight="1"/>
    <row r="2552" ht="20.100000000000001" customHeight="1"/>
    <row r="2553" ht="20.100000000000001" customHeight="1"/>
    <row r="2554" ht="20.100000000000001" customHeight="1"/>
    <row r="2555" ht="20.100000000000001" customHeight="1"/>
    <row r="2556" ht="20.100000000000001" customHeight="1"/>
    <row r="2557" ht="20.100000000000001" customHeight="1"/>
    <row r="2558" ht="20.100000000000001" customHeight="1"/>
    <row r="2559" ht="20.100000000000001" customHeight="1"/>
    <row r="2560" ht="20.100000000000001" customHeight="1"/>
    <row r="2561" ht="20.100000000000001" customHeight="1"/>
    <row r="2562" ht="20.100000000000001" customHeight="1"/>
    <row r="2563" ht="20.100000000000001" customHeight="1"/>
    <row r="2564" ht="20.100000000000001" customHeight="1"/>
    <row r="2565" ht="20.100000000000001" customHeight="1"/>
    <row r="2566" ht="20.100000000000001" customHeight="1"/>
    <row r="2567" ht="20.100000000000001" customHeight="1"/>
    <row r="2568" ht="20.100000000000001" customHeight="1"/>
    <row r="2569" ht="20.100000000000001" customHeight="1"/>
    <row r="2570" ht="20.100000000000001" customHeight="1"/>
    <row r="2571" ht="20.100000000000001" customHeight="1"/>
    <row r="2572" ht="20.100000000000001" customHeight="1"/>
    <row r="2573" ht="20.100000000000001" customHeight="1"/>
    <row r="2574" ht="20.100000000000001" customHeight="1"/>
    <row r="2575" ht="20.100000000000001" customHeight="1"/>
    <row r="2576" ht="20.100000000000001" customHeight="1"/>
    <row r="2577" ht="20.100000000000001" customHeight="1"/>
    <row r="2578" ht="20.100000000000001" customHeight="1"/>
    <row r="2579" ht="20.100000000000001" customHeight="1"/>
    <row r="2580" ht="20.100000000000001" customHeight="1"/>
    <row r="2581" ht="20.100000000000001" customHeight="1"/>
    <row r="2582" ht="20.100000000000001" customHeight="1"/>
    <row r="2583" ht="20.100000000000001" customHeight="1"/>
    <row r="2584" ht="20.100000000000001" customHeight="1"/>
    <row r="2585" ht="20.100000000000001" customHeight="1"/>
    <row r="2586" ht="20.100000000000001" customHeight="1"/>
    <row r="2587" ht="20.100000000000001" customHeight="1"/>
    <row r="2588" ht="20.100000000000001" customHeight="1"/>
    <row r="2589" ht="20.100000000000001" customHeight="1"/>
    <row r="2590" ht="20.100000000000001" customHeight="1"/>
    <row r="2591" ht="20.100000000000001" customHeight="1"/>
    <row r="2592" ht="20.100000000000001" customHeight="1"/>
    <row r="2593" ht="20.100000000000001" customHeight="1"/>
    <row r="2594" ht="20.100000000000001" customHeight="1"/>
    <row r="2595" ht="20.100000000000001" customHeight="1"/>
    <row r="2596" ht="20.100000000000001" customHeight="1"/>
    <row r="2597" ht="20.100000000000001" customHeight="1"/>
    <row r="2598" ht="20.100000000000001" customHeight="1"/>
    <row r="2599" ht="20.100000000000001" customHeight="1"/>
    <row r="2600" ht="20.100000000000001" customHeight="1"/>
    <row r="2601" ht="20.100000000000001" customHeight="1"/>
    <row r="2602" ht="20.100000000000001" customHeight="1"/>
    <row r="2603" ht="20.100000000000001" customHeight="1"/>
    <row r="2604" ht="20.100000000000001" customHeight="1"/>
    <row r="2605" ht="20.100000000000001" customHeight="1"/>
    <row r="2606" ht="20.100000000000001" customHeight="1"/>
    <row r="2607" ht="20.100000000000001" customHeight="1"/>
    <row r="2608" ht="20.100000000000001" customHeight="1"/>
    <row r="2609" ht="20.100000000000001" customHeight="1"/>
    <row r="2610" ht="20.100000000000001" customHeight="1"/>
    <row r="2611" ht="20.100000000000001" customHeight="1"/>
    <row r="2612" ht="20.100000000000001" customHeight="1"/>
    <row r="2613" ht="20.100000000000001" customHeight="1"/>
    <row r="2614" ht="20.100000000000001" customHeight="1"/>
    <row r="2615" ht="20.100000000000001" customHeight="1"/>
    <row r="2616" ht="20.100000000000001" customHeight="1"/>
    <row r="2617" ht="20.100000000000001" customHeight="1"/>
    <row r="2618" ht="20.100000000000001" customHeight="1"/>
    <row r="2619" ht="20.100000000000001" customHeight="1"/>
    <row r="2620" ht="20.100000000000001" customHeight="1"/>
    <row r="2621" ht="20.100000000000001" customHeight="1"/>
    <row r="2622" ht="20.100000000000001" customHeight="1"/>
    <row r="2623" ht="20.100000000000001" customHeight="1"/>
    <row r="2624" ht="20.100000000000001" customHeight="1"/>
    <row r="2625" ht="20.100000000000001" customHeight="1"/>
    <row r="2626" ht="20.100000000000001" customHeight="1"/>
    <row r="2627" ht="20.100000000000001" customHeight="1"/>
    <row r="2628" ht="20.100000000000001" customHeight="1"/>
    <row r="2629" ht="20.100000000000001" customHeight="1"/>
    <row r="2630" ht="20.100000000000001" customHeight="1"/>
    <row r="2631" ht="20.100000000000001" customHeight="1"/>
    <row r="2632" ht="20.100000000000001" customHeight="1"/>
    <row r="2633" ht="20.100000000000001" customHeight="1"/>
    <row r="2634" ht="20.100000000000001" customHeight="1"/>
    <row r="2635" ht="20.100000000000001" customHeight="1"/>
    <row r="2636" ht="20.100000000000001" customHeight="1"/>
    <row r="2637" ht="20.100000000000001" customHeight="1"/>
    <row r="2638" ht="20.100000000000001" customHeight="1"/>
    <row r="2639" ht="20.100000000000001" customHeight="1"/>
    <row r="2640" ht="20.100000000000001" customHeight="1"/>
    <row r="2641" ht="20.100000000000001" customHeight="1"/>
    <row r="2642" ht="20.100000000000001" customHeight="1"/>
    <row r="2643" ht="20.100000000000001" customHeight="1"/>
    <row r="2644" ht="20.100000000000001" customHeight="1"/>
    <row r="2645" ht="20.100000000000001" customHeight="1"/>
    <row r="2646" ht="20.100000000000001" customHeight="1"/>
    <row r="2647" ht="20.100000000000001" customHeight="1"/>
    <row r="2648" ht="20.100000000000001" customHeight="1"/>
    <row r="2649" ht="20.100000000000001" customHeight="1"/>
    <row r="2650" ht="20.100000000000001" customHeight="1"/>
    <row r="2651" ht="20.100000000000001" customHeight="1"/>
    <row r="2652" ht="20.100000000000001" customHeight="1"/>
    <row r="2653" ht="20.100000000000001" customHeight="1"/>
    <row r="2654" ht="20.100000000000001" customHeight="1"/>
    <row r="2655" ht="20.100000000000001" customHeight="1"/>
    <row r="2656" ht="20.100000000000001" customHeight="1"/>
    <row r="2657" ht="20.100000000000001" customHeight="1"/>
    <row r="2658" ht="20.100000000000001" customHeight="1"/>
    <row r="2659" ht="20.100000000000001" customHeight="1"/>
    <row r="2660" ht="20.100000000000001" customHeight="1"/>
    <row r="2661" ht="20.100000000000001" customHeight="1"/>
    <row r="2662" ht="20.100000000000001" customHeight="1"/>
    <row r="2663" ht="20.100000000000001" customHeight="1"/>
    <row r="2664" ht="20.100000000000001" customHeight="1"/>
    <row r="2665" ht="20.100000000000001" customHeight="1"/>
    <row r="2666" ht="20.100000000000001" customHeight="1"/>
    <row r="2667" ht="20.100000000000001" customHeight="1"/>
    <row r="2668" ht="20.100000000000001" customHeight="1"/>
    <row r="2669" ht="20.100000000000001" customHeight="1"/>
    <row r="2670" ht="20.100000000000001" customHeight="1"/>
    <row r="2671" ht="20.100000000000001" customHeight="1"/>
    <row r="2672" ht="20.100000000000001" customHeight="1"/>
    <row r="2673" ht="20.100000000000001" customHeight="1"/>
    <row r="2674" ht="20.100000000000001" customHeight="1"/>
    <row r="2675" ht="20.100000000000001" customHeight="1"/>
    <row r="2676" ht="20.100000000000001" customHeight="1"/>
    <row r="2677" ht="20.100000000000001" customHeight="1"/>
    <row r="2678" ht="20.100000000000001" customHeight="1"/>
    <row r="2679" ht="20.100000000000001" customHeight="1"/>
    <row r="2680" ht="20.100000000000001" customHeight="1"/>
    <row r="2681" ht="20.100000000000001" customHeight="1"/>
    <row r="2682" ht="20.100000000000001" customHeight="1"/>
    <row r="2683" ht="20.100000000000001" customHeight="1"/>
    <row r="2684" ht="20.100000000000001" customHeight="1"/>
    <row r="2685" ht="20.100000000000001" customHeight="1"/>
    <row r="2686" ht="20.100000000000001" customHeight="1"/>
    <row r="2687" ht="20.100000000000001" customHeight="1"/>
    <row r="2688" ht="20.100000000000001" customHeight="1"/>
    <row r="2689" ht="20.100000000000001" customHeight="1"/>
    <row r="2690" ht="20.100000000000001" customHeight="1"/>
    <row r="2691" ht="20.100000000000001" customHeight="1"/>
    <row r="2692" ht="20.100000000000001" customHeight="1"/>
    <row r="2693" ht="20.100000000000001" customHeight="1"/>
    <row r="2694" ht="20.100000000000001" customHeight="1"/>
    <row r="2695" ht="20.100000000000001" customHeight="1"/>
    <row r="2696" ht="20.100000000000001" customHeight="1"/>
    <row r="2697" ht="20.100000000000001" customHeight="1"/>
    <row r="2698" ht="20.100000000000001" customHeight="1"/>
    <row r="2699" ht="20.100000000000001" customHeight="1"/>
    <row r="2700" ht="20.100000000000001" customHeight="1"/>
    <row r="2701" ht="20.100000000000001" customHeight="1"/>
    <row r="2702" ht="20.100000000000001" customHeight="1"/>
    <row r="2703" ht="20.100000000000001" customHeight="1"/>
    <row r="2704" ht="20.100000000000001" customHeight="1"/>
    <row r="2705" ht="20.100000000000001" customHeight="1"/>
    <row r="2706" ht="20.100000000000001" customHeight="1"/>
    <row r="2707" ht="20.100000000000001" customHeight="1"/>
    <row r="2708" ht="20.100000000000001" customHeight="1"/>
    <row r="2709" ht="20.100000000000001" customHeight="1"/>
    <row r="2710" ht="20.100000000000001" customHeight="1"/>
    <row r="2711" ht="20.100000000000001" customHeight="1"/>
    <row r="2712" ht="20.100000000000001" customHeight="1"/>
    <row r="2713" ht="20.100000000000001" customHeight="1"/>
    <row r="2714" ht="20.100000000000001" customHeight="1"/>
    <row r="2715" ht="20.100000000000001" customHeight="1"/>
    <row r="2716" ht="20.100000000000001" customHeight="1"/>
    <row r="2717" ht="20.100000000000001" customHeight="1"/>
    <row r="2718" ht="20.100000000000001" customHeight="1"/>
    <row r="2719" ht="20.100000000000001" customHeight="1"/>
    <row r="2720" ht="20.100000000000001" customHeight="1"/>
    <row r="2721" ht="20.100000000000001" customHeight="1"/>
    <row r="2722" ht="20.100000000000001" customHeight="1"/>
    <row r="2723" ht="20.100000000000001" customHeight="1"/>
    <row r="2724" ht="20.100000000000001" customHeight="1"/>
    <row r="2725" ht="20.100000000000001" customHeight="1"/>
    <row r="2726" ht="20.100000000000001" customHeight="1"/>
    <row r="2727" ht="20.100000000000001" customHeight="1"/>
    <row r="2728" ht="20.100000000000001" customHeight="1"/>
    <row r="2729" ht="20.100000000000001" customHeight="1"/>
    <row r="2730" ht="20.100000000000001" customHeight="1"/>
    <row r="2731" ht="20.100000000000001" customHeight="1"/>
    <row r="2732" ht="20.100000000000001" customHeight="1"/>
    <row r="2733" ht="20.100000000000001" customHeight="1"/>
    <row r="2734" ht="20.100000000000001" customHeight="1"/>
    <row r="2735" ht="20.100000000000001" customHeight="1"/>
    <row r="2736" ht="20.100000000000001" customHeight="1"/>
    <row r="2737" ht="20.100000000000001" customHeight="1"/>
    <row r="2738" ht="20.100000000000001" customHeight="1"/>
    <row r="2739" ht="20.100000000000001" customHeight="1"/>
    <row r="2740" ht="20.100000000000001" customHeight="1"/>
    <row r="2741" ht="20.100000000000001" customHeight="1"/>
    <row r="2742" ht="20.100000000000001" customHeight="1"/>
    <row r="2743" ht="20.100000000000001" customHeight="1"/>
    <row r="2744" ht="20.100000000000001" customHeight="1"/>
    <row r="2745" ht="20.100000000000001" customHeight="1"/>
    <row r="2746" ht="20.100000000000001" customHeight="1"/>
    <row r="2747" ht="20.100000000000001" customHeight="1"/>
    <row r="2748" ht="20.100000000000001" customHeight="1"/>
    <row r="2749" ht="20.100000000000001" customHeight="1"/>
    <row r="2750" ht="20.100000000000001" customHeight="1"/>
    <row r="2751" ht="20.100000000000001" customHeight="1"/>
    <row r="2752" ht="20.100000000000001" customHeight="1"/>
    <row r="2753" ht="20.100000000000001" customHeight="1"/>
    <row r="2754" ht="20.100000000000001" customHeight="1"/>
    <row r="2755" ht="20.100000000000001" customHeight="1"/>
    <row r="2756" ht="20.100000000000001" customHeight="1"/>
    <row r="2757" ht="20.100000000000001" customHeight="1"/>
    <row r="2758" ht="20.100000000000001" customHeight="1"/>
    <row r="2759" ht="20.100000000000001" customHeight="1"/>
    <row r="2760" ht="20.100000000000001" customHeight="1"/>
    <row r="2761" ht="20.100000000000001" customHeight="1"/>
    <row r="2762" ht="20.100000000000001" customHeight="1"/>
    <row r="2763" ht="20.100000000000001" customHeight="1"/>
    <row r="2764" ht="20.100000000000001" customHeight="1"/>
    <row r="2765" ht="20.100000000000001" customHeight="1"/>
    <row r="2766" ht="20.100000000000001" customHeight="1"/>
    <row r="2767" ht="20.100000000000001" customHeight="1"/>
    <row r="2768" ht="20.100000000000001" customHeight="1"/>
    <row r="2769" ht="20.100000000000001" customHeight="1"/>
    <row r="2770" ht="20.100000000000001" customHeight="1"/>
    <row r="2771" ht="20.100000000000001" customHeight="1"/>
    <row r="2772" ht="20.100000000000001" customHeight="1"/>
    <row r="2773" ht="20.100000000000001" customHeight="1"/>
    <row r="2774" ht="20.100000000000001" customHeight="1"/>
    <row r="2775" ht="20.100000000000001" customHeight="1"/>
    <row r="2776" ht="20.100000000000001" customHeight="1"/>
    <row r="2777" ht="20.100000000000001" customHeight="1"/>
    <row r="2778" ht="20.100000000000001" customHeight="1"/>
    <row r="2779" ht="20.100000000000001" customHeight="1"/>
    <row r="2780" ht="20.100000000000001" customHeight="1"/>
    <row r="2781" ht="20.100000000000001" customHeight="1"/>
    <row r="2782" ht="20.100000000000001" customHeight="1"/>
    <row r="2783" ht="20.100000000000001" customHeight="1"/>
    <row r="2784" ht="20.100000000000001" customHeight="1"/>
    <row r="2785" ht="20.100000000000001" customHeight="1"/>
    <row r="2786" ht="20.100000000000001" customHeight="1"/>
    <row r="2787" ht="20.100000000000001" customHeight="1"/>
    <row r="2788" ht="20.100000000000001" customHeight="1"/>
    <row r="2789" ht="20.100000000000001" customHeight="1"/>
    <row r="2790" ht="20.100000000000001" customHeight="1"/>
    <row r="2791" ht="20.100000000000001" customHeight="1"/>
    <row r="2792" ht="20.100000000000001" customHeight="1"/>
    <row r="2793" ht="20.100000000000001" customHeight="1"/>
    <row r="2794" ht="20.100000000000001" customHeight="1"/>
    <row r="2795" ht="20.100000000000001" customHeight="1"/>
    <row r="2796" ht="20.100000000000001" customHeight="1"/>
    <row r="2797" ht="20.100000000000001" customHeight="1"/>
    <row r="2798" ht="20.100000000000001" customHeight="1"/>
    <row r="2799" ht="20.100000000000001" customHeight="1"/>
    <row r="2800" ht="20.100000000000001" customHeight="1"/>
    <row r="2801" ht="20.100000000000001" customHeight="1"/>
    <row r="2802" ht="20.100000000000001" customHeight="1"/>
    <row r="2803" ht="20.100000000000001" customHeight="1"/>
    <row r="2804" ht="20.100000000000001" customHeight="1"/>
    <row r="2805" ht="20.100000000000001" customHeight="1"/>
    <row r="2806" ht="20.100000000000001" customHeight="1"/>
    <row r="2807" ht="20.100000000000001" customHeight="1"/>
    <row r="2808" ht="20.100000000000001" customHeight="1"/>
    <row r="2809" ht="20.100000000000001" customHeight="1"/>
    <row r="2810" ht="20.100000000000001" customHeight="1"/>
    <row r="2811" ht="20.100000000000001" customHeight="1"/>
    <row r="2812" ht="20.100000000000001" customHeight="1"/>
    <row r="2813" ht="20.100000000000001" customHeight="1"/>
    <row r="2814" ht="20.100000000000001" customHeight="1"/>
    <row r="2815" ht="20.100000000000001" customHeight="1"/>
    <row r="2816" ht="20.100000000000001" customHeight="1"/>
    <row r="2817" ht="20.100000000000001" customHeight="1"/>
    <row r="2818" ht="20.100000000000001" customHeight="1"/>
    <row r="2819" ht="20.100000000000001" customHeight="1"/>
    <row r="2820" ht="20.100000000000001" customHeight="1"/>
    <row r="2821" ht="20.100000000000001" customHeight="1"/>
    <row r="2822" ht="20.100000000000001" customHeight="1"/>
    <row r="2823" ht="20.100000000000001" customHeight="1"/>
    <row r="2824" ht="20.100000000000001" customHeight="1"/>
    <row r="2825" ht="20.100000000000001" customHeight="1"/>
    <row r="2826" ht="20.100000000000001" customHeight="1"/>
    <row r="2827" ht="20.100000000000001" customHeight="1"/>
    <row r="2828" ht="20.100000000000001" customHeight="1"/>
    <row r="2829" ht="20.100000000000001" customHeight="1"/>
    <row r="2830" ht="20.100000000000001" customHeight="1"/>
    <row r="2831" ht="20.100000000000001" customHeight="1"/>
    <row r="2832" ht="20.100000000000001" customHeight="1"/>
    <row r="2833" ht="20.100000000000001" customHeight="1"/>
    <row r="2834" ht="20.100000000000001" customHeight="1"/>
    <row r="2835" ht="20.100000000000001" customHeight="1"/>
    <row r="2836" ht="20.100000000000001" customHeight="1"/>
    <row r="2837" ht="20.100000000000001" customHeight="1"/>
    <row r="2838" ht="20.100000000000001" customHeight="1"/>
    <row r="2839" ht="20.100000000000001" customHeight="1"/>
    <row r="2840" ht="20.100000000000001" customHeight="1"/>
    <row r="2841" ht="20.100000000000001" customHeight="1"/>
    <row r="2842" ht="20.100000000000001" customHeight="1"/>
    <row r="2843" ht="20.100000000000001" customHeight="1"/>
    <row r="2844" ht="20.100000000000001" customHeight="1"/>
    <row r="2845" ht="20.100000000000001" customHeight="1"/>
    <row r="2846" ht="20.100000000000001" customHeight="1"/>
    <row r="2847" ht="20.100000000000001" customHeight="1"/>
    <row r="2848" ht="20.100000000000001" customHeight="1"/>
    <row r="2849" ht="20.100000000000001" customHeight="1"/>
    <row r="2850" ht="20.100000000000001" customHeight="1"/>
    <row r="2851" ht="20.100000000000001" customHeight="1"/>
    <row r="2852" ht="20.100000000000001" customHeight="1"/>
    <row r="2853" ht="20.100000000000001" customHeight="1"/>
    <row r="2854" ht="20.100000000000001" customHeight="1"/>
    <row r="2855" ht="20.100000000000001" customHeight="1"/>
    <row r="2856" ht="20.100000000000001" customHeight="1"/>
    <row r="2857" ht="20.100000000000001" customHeight="1"/>
    <row r="2858" ht="20.100000000000001" customHeight="1"/>
    <row r="2859" ht="20.100000000000001" customHeight="1"/>
    <row r="2860" ht="20.100000000000001" customHeight="1"/>
    <row r="2861" ht="20.100000000000001" customHeight="1"/>
    <row r="2862" ht="20.100000000000001" customHeight="1"/>
    <row r="2863" ht="20.100000000000001" customHeight="1"/>
    <row r="2864" ht="20.100000000000001" customHeight="1"/>
    <row r="2865" ht="20.100000000000001" customHeight="1"/>
    <row r="2866" ht="20.100000000000001" customHeight="1"/>
    <row r="2867" ht="20.100000000000001" customHeight="1"/>
    <row r="2868" ht="20.100000000000001" customHeight="1"/>
    <row r="2869" ht="20.100000000000001" customHeight="1"/>
    <row r="2870" ht="20.100000000000001" customHeight="1"/>
    <row r="2871" ht="20.100000000000001" customHeight="1"/>
    <row r="2872" ht="20.100000000000001" customHeight="1"/>
    <row r="2873" ht="20.100000000000001" customHeight="1"/>
    <row r="2874" ht="20.100000000000001" customHeight="1"/>
    <row r="2875" ht="20.100000000000001" customHeight="1"/>
    <row r="2876" ht="20.100000000000001" customHeight="1"/>
    <row r="2877" ht="20.100000000000001" customHeight="1"/>
    <row r="2878" ht="20.100000000000001" customHeight="1"/>
    <row r="2879" ht="20.100000000000001" customHeight="1"/>
    <row r="2880" ht="20.100000000000001" customHeight="1"/>
    <row r="2881" ht="20.100000000000001" customHeight="1"/>
    <row r="2882" ht="20.100000000000001" customHeight="1"/>
    <row r="2883" ht="20.100000000000001" customHeight="1"/>
    <row r="2884" ht="20.100000000000001" customHeight="1"/>
    <row r="2885" ht="20.100000000000001" customHeight="1"/>
    <row r="2886" ht="20.100000000000001" customHeight="1"/>
    <row r="2887" ht="20.100000000000001" customHeight="1"/>
    <row r="2888" ht="20.100000000000001" customHeight="1"/>
    <row r="2889" ht="20.100000000000001" customHeight="1"/>
    <row r="2890" ht="20.100000000000001" customHeight="1"/>
    <row r="2891" ht="20.100000000000001" customHeight="1"/>
    <row r="2892" ht="20.100000000000001" customHeight="1"/>
    <row r="2893" ht="20.100000000000001" customHeight="1"/>
    <row r="2894" ht="20.100000000000001" customHeight="1"/>
    <row r="2895" ht="20.100000000000001" customHeight="1"/>
    <row r="2896" ht="20.100000000000001" customHeight="1"/>
    <row r="2897" ht="20.100000000000001" customHeight="1"/>
    <row r="2898" ht="20.100000000000001" customHeight="1"/>
    <row r="2899" ht="20.100000000000001" customHeight="1"/>
    <row r="2900" ht="20.100000000000001" customHeight="1"/>
    <row r="2901" ht="20.100000000000001" customHeight="1"/>
    <row r="2902" ht="20.100000000000001" customHeight="1"/>
    <row r="2903" ht="20.100000000000001" customHeight="1"/>
    <row r="2904" ht="20.100000000000001" customHeight="1"/>
    <row r="2905" ht="20.100000000000001" customHeight="1"/>
    <row r="2906" ht="20.100000000000001" customHeight="1"/>
    <row r="2907" ht="20.100000000000001" customHeight="1"/>
    <row r="2908" ht="20.100000000000001" customHeight="1"/>
    <row r="2909" ht="20.100000000000001" customHeight="1"/>
    <row r="2910" ht="20.100000000000001" customHeight="1"/>
    <row r="2911" ht="20.100000000000001" customHeight="1"/>
    <row r="2912" ht="20.100000000000001" customHeight="1"/>
    <row r="2913" ht="20.100000000000001" customHeight="1"/>
    <row r="2914" ht="20.100000000000001" customHeight="1"/>
    <row r="2915" ht="20.100000000000001" customHeight="1"/>
    <row r="2916" ht="20.100000000000001" customHeight="1"/>
    <row r="2917" ht="20.100000000000001" customHeight="1"/>
    <row r="2918" ht="20.100000000000001" customHeight="1"/>
    <row r="2919" ht="20.100000000000001" customHeight="1"/>
    <row r="2920" ht="20.100000000000001" customHeight="1"/>
    <row r="2921" ht="20.100000000000001" customHeight="1"/>
    <row r="2922" ht="20.100000000000001" customHeight="1"/>
    <row r="2923" ht="20.100000000000001" customHeight="1"/>
    <row r="2924" ht="20.100000000000001" customHeight="1"/>
    <row r="2925" ht="20.100000000000001" customHeight="1"/>
    <row r="2926" ht="20.100000000000001" customHeight="1"/>
    <row r="2927" ht="20.100000000000001" customHeight="1"/>
    <row r="2928" ht="20.100000000000001" customHeight="1"/>
    <row r="2929" ht="20.100000000000001" customHeight="1"/>
    <row r="2930" ht="20.100000000000001" customHeight="1"/>
    <row r="2931" ht="20.100000000000001" customHeight="1"/>
    <row r="2932" ht="20.100000000000001" customHeight="1"/>
    <row r="2933" ht="20.100000000000001" customHeight="1"/>
    <row r="2934" ht="20.100000000000001" customHeight="1"/>
    <row r="2935" ht="20.100000000000001" customHeight="1"/>
    <row r="2936" ht="20.100000000000001" customHeight="1"/>
    <row r="2937" ht="20.100000000000001" customHeight="1"/>
    <row r="2938" ht="20.100000000000001" customHeight="1"/>
    <row r="2939" ht="20.100000000000001" customHeight="1"/>
    <row r="2940" ht="20.100000000000001" customHeight="1"/>
    <row r="2941" ht="20.100000000000001" customHeight="1"/>
    <row r="2942" ht="20.100000000000001" customHeight="1"/>
    <row r="2943" ht="20.100000000000001" customHeight="1"/>
    <row r="2944" ht="20.100000000000001" customHeight="1"/>
    <row r="2945" ht="20.100000000000001" customHeight="1"/>
    <row r="2946" ht="20.100000000000001" customHeight="1"/>
    <row r="2947" ht="20.100000000000001" customHeight="1"/>
    <row r="2948" ht="20.100000000000001" customHeight="1"/>
    <row r="2949" ht="20.100000000000001" customHeight="1"/>
    <row r="2950" ht="20.100000000000001" customHeight="1"/>
    <row r="2951" ht="20.100000000000001" customHeight="1"/>
    <row r="2952" ht="20.100000000000001" customHeight="1"/>
    <row r="2953" ht="20.100000000000001" customHeight="1"/>
    <row r="2954" ht="20.100000000000001" customHeight="1"/>
    <row r="2955" ht="20.100000000000001" customHeight="1"/>
    <row r="2956" ht="20.100000000000001" customHeight="1"/>
    <row r="2957" ht="20.100000000000001" customHeight="1"/>
    <row r="2958" ht="20.100000000000001" customHeight="1"/>
    <row r="2959" ht="20.100000000000001" customHeight="1"/>
    <row r="2960" ht="20.100000000000001" customHeight="1"/>
    <row r="2961" ht="20.100000000000001" customHeight="1"/>
    <row r="2962" ht="20.100000000000001" customHeight="1"/>
    <row r="2963" ht="20.100000000000001" customHeight="1"/>
    <row r="2964" ht="20.100000000000001" customHeight="1"/>
    <row r="2965" ht="20.100000000000001" customHeight="1"/>
    <row r="2966" ht="20.100000000000001" customHeight="1"/>
    <row r="2967" ht="20.100000000000001" customHeight="1"/>
    <row r="2968" ht="20.100000000000001" customHeight="1"/>
    <row r="2969" ht="20.100000000000001" customHeight="1"/>
    <row r="2970" ht="20.100000000000001" customHeight="1"/>
    <row r="2971" ht="20.100000000000001" customHeight="1"/>
    <row r="2972" ht="20.100000000000001" customHeight="1"/>
    <row r="2973" ht="20.100000000000001" customHeight="1"/>
    <row r="2974" ht="20.100000000000001" customHeight="1"/>
    <row r="2975" ht="20.100000000000001" customHeight="1"/>
    <row r="2976" ht="20.100000000000001" customHeight="1"/>
    <row r="2977" ht="20.100000000000001" customHeight="1"/>
    <row r="2978" ht="20.100000000000001" customHeight="1"/>
    <row r="2979" ht="20.100000000000001" customHeight="1"/>
    <row r="2980" ht="20.100000000000001" customHeight="1"/>
    <row r="2981" ht="20.100000000000001" customHeight="1"/>
    <row r="2982" ht="20.100000000000001" customHeight="1"/>
    <row r="2983" ht="20.100000000000001" customHeight="1"/>
    <row r="2984" ht="20.100000000000001" customHeight="1"/>
    <row r="2985" ht="20.100000000000001" customHeight="1"/>
    <row r="2986" ht="20.100000000000001" customHeight="1"/>
    <row r="2987" ht="20.100000000000001" customHeight="1"/>
    <row r="2988" ht="20.100000000000001" customHeight="1"/>
    <row r="2989" ht="20.100000000000001" customHeight="1"/>
    <row r="2990" ht="20.100000000000001" customHeight="1"/>
    <row r="2991" ht="20.100000000000001" customHeight="1"/>
    <row r="2992" ht="20.100000000000001" customHeight="1"/>
    <row r="2993" ht="20.100000000000001" customHeight="1"/>
    <row r="2994" ht="20.100000000000001" customHeight="1"/>
    <row r="2995" ht="20.100000000000001" customHeight="1"/>
    <row r="2996" ht="20.100000000000001" customHeight="1"/>
    <row r="2997" ht="20.100000000000001" customHeight="1"/>
    <row r="2998" ht="20.100000000000001" customHeight="1"/>
    <row r="2999" ht="20.100000000000001" customHeight="1"/>
    <row r="3000" ht="20.100000000000001" customHeight="1"/>
    <row r="3001" ht="20.100000000000001" customHeight="1"/>
    <row r="3002" ht="20.100000000000001" customHeight="1"/>
    <row r="3003" ht="20.100000000000001" customHeight="1"/>
    <row r="3004" ht="20.100000000000001" customHeight="1"/>
    <row r="3005" ht="20.100000000000001" customHeight="1"/>
    <row r="3006" ht="20.100000000000001" customHeight="1"/>
    <row r="3007" ht="20.100000000000001" customHeight="1"/>
    <row r="3008" ht="20.100000000000001" customHeight="1"/>
    <row r="3009" ht="20.100000000000001" customHeight="1"/>
    <row r="3010" ht="20.100000000000001" customHeight="1"/>
    <row r="3011" ht="20.100000000000001" customHeight="1"/>
    <row r="3012" ht="20.100000000000001" customHeight="1"/>
    <row r="3013" ht="20.100000000000001" customHeight="1"/>
    <row r="3014" ht="20.100000000000001" customHeight="1"/>
    <row r="3015" ht="20.100000000000001" customHeight="1"/>
    <row r="3016" ht="20.100000000000001" customHeight="1"/>
    <row r="3017" ht="20.100000000000001" customHeight="1"/>
    <row r="3018" ht="20.100000000000001" customHeight="1"/>
    <row r="3019" ht="20.100000000000001" customHeight="1"/>
    <row r="3020" ht="20.100000000000001" customHeight="1"/>
    <row r="3021" ht="20.100000000000001" customHeight="1"/>
    <row r="3022" ht="20.100000000000001" customHeight="1"/>
    <row r="3023" ht="20.100000000000001" customHeight="1"/>
    <row r="3024" ht="20.100000000000001" customHeight="1"/>
    <row r="3025" ht="20.100000000000001" customHeight="1"/>
    <row r="3026" ht="20.100000000000001" customHeight="1"/>
    <row r="3027" ht="20.100000000000001" customHeight="1"/>
    <row r="3028" ht="20.100000000000001" customHeight="1"/>
    <row r="3029" ht="20.100000000000001" customHeight="1"/>
    <row r="3030" ht="20.100000000000001" customHeight="1"/>
    <row r="3031" ht="20.100000000000001" customHeight="1"/>
    <row r="3032" ht="20.100000000000001" customHeight="1"/>
    <row r="3033" ht="20.100000000000001" customHeight="1"/>
    <row r="3034" ht="20.100000000000001" customHeight="1"/>
    <row r="3035" ht="20.100000000000001" customHeight="1"/>
    <row r="3036" ht="20.100000000000001" customHeight="1"/>
    <row r="3037" ht="20.100000000000001" customHeight="1"/>
    <row r="3038" ht="20.100000000000001" customHeight="1"/>
    <row r="3039" ht="20.100000000000001" customHeight="1"/>
    <row r="3040" ht="20.100000000000001" customHeight="1"/>
    <row r="3041" ht="20.100000000000001" customHeight="1"/>
    <row r="3042" ht="20.100000000000001" customHeight="1"/>
    <row r="3043" ht="20.100000000000001" customHeight="1"/>
    <row r="3044" ht="20.100000000000001" customHeight="1"/>
    <row r="3045" ht="20.100000000000001" customHeight="1"/>
    <row r="3046" ht="20.100000000000001" customHeight="1"/>
    <row r="3047" ht="20.100000000000001" customHeight="1"/>
    <row r="3048" ht="20.100000000000001" customHeight="1"/>
    <row r="3049" ht="20.100000000000001" customHeight="1"/>
    <row r="3050" ht="20.100000000000001" customHeight="1"/>
    <row r="3051" ht="20.100000000000001" customHeight="1"/>
    <row r="3052" ht="20.100000000000001" customHeight="1"/>
    <row r="3053" ht="20.100000000000001" customHeight="1"/>
    <row r="3054" ht="20.100000000000001" customHeight="1"/>
    <row r="3055" ht="20.100000000000001" customHeight="1"/>
    <row r="3056" ht="20.100000000000001" customHeight="1"/>
    <row r="3057" ht="20.100000000000001" customHeight="1"/>
    <row r="3058" ht="20.100000000000001" customHeight="1"/>
    <row r="3059" ht="20.100000000000001" customHeight="1"/>
    <row r="3060" ht="20.100000000000001" customHeight="1"/>
    <row r="3061" ht="20.100000000000001" customHeight="1"/>
    <row r="3062" ht="20.100000000000001" customHeight="1"/>
    <row r="3063" ht="20.100000000000001" customHeight="1"/>
    <row r="3064" ht="20.100000000000001" customHeight="1"/>
    <row r="3065" ht="20.100000000000001" customHeight="1"/>
    <row r="3066" ht="20.100000000000001" customHeight="1"/>
    <row r="3067" ht="20.100000000000001" customHeight="1"/>
    <row r="3068" ht="20.100000000000001" customHeight="1"/>
    <row r="3069" ht="20.100000000000001" customHeight="1"/>
    <row r="3070" ht="20.100000000000001" customHeight="1"/>
    <row r="3071" ht="20.100000000000001" customHeight="1"/>
    <row r="3072" ht="20.100000000000001" customHeight="1"/>
    <row r="3073" ht="20.100000000000001" customHeight="1"/>
    <row r="3074" ht="20.100000000000001" customHeight="1"/>
    <row r="3075" ht="20.100000000000001" customHeight="1"/>
    <row r="3076" ht="20.100000000000001" customHeight="1"/>
    <row r="3077" ht="20.100000000000001" customHeight="1"/>
    <row r="3078" ht="20.100000000000001" customHeight="1"/>
    <row r="3079" ht="20.100000000000001" customHeight="1"/>
    <row r="3080" ht="20.100000000000001" customHeight="1"/>
    <row r="3081" ht="20.100000000000001" customHeight="1"/>
    <row r="3082" ht="20.100000000000001" customHeight="1"/>
    <row r="3083" ht="20.100000000000001" customHeight="1"/>
    <row r="3084" ht="20.100000000000001" customHeight="1"/>
    <row r="3085" ht="20.100000000000001" customHeight="1"/>
    <row r="3086" ht="20.100000000000001" customHeight="1"/>
    <row r="3087" ht="20.100000000000001" customHeight="1"/>
    <row r="3088" ht="20.100000000000001" customHeight="1"/>
    <row r="3089" ht="20.100000000000001" customHeight="1"/>
    <row r="3090" ht="20.100000000000001" customHeight="1"/>
    <row r="3091" ht="20.100000000000001" customHeight="1"/>
    <row r="3092" ht="20.100000000000001" customHeight="1"/>
    <row r="3093" ht="20.100000000000001" customHeight="1"/>
    <row r="3094" ht="20.100000000000001" customHeight="1"/>
    <row r="3095" ht="20.100000000000001" customHeight="1"/>
    <row r="3096" ht="20.100000000000001" customHeight="1"/>
    <row r="3097" ht="20.100000000000001" customHeight="1"/>
    <row r="3098" ht="20.100000000000001" customHeight="1"/>
    <row r="3099" ht="20.100000000000001" customHeight="1"/>
    <row r="3100" ht="20.100000000000001" customHeight="1"/>
    <row r="3101" ht="20.100000000000001" customHeight="1"/>
    <row r="3102" ht="20.100000000000001" customHeight="1"/>
    <row r="3103" ht="20.100000000000001" customHeight="1"/>
    <row r="3104" ht="20.100000000000001" customHeight="1"/>
    <row r="3105" ht="20.100000000000001" customHeight="1"/>
    <row r="3106" ht="20.100000000000001" customHeight="1"/>
    <row r="3107" ht="20.100000000000001" customHeight="1"/>
    <row r="3108" ht="20.100000000000001" customHeight="1"/>
    <row r="3109" ht="20.100000000000001" customHeight="1"/>
    <row r="3110" ht="20.100000000000001" customHeight="1"/>
    <row r="3111" ht="20.100000000000001" customHeight="1"/>
    <row r="3112" ht="20.100000000000001" customHeight="1"/>
    <row r="3113" ht="20.100000000000001" customHeight="1"/>
    <row r="3114" ht="20.100000000000001" customHeight="1"/>
    <row r="3115" ht="20.100000000000001" customHeight="1"/>
    <row r="3116" ht="20.100000000000001" customHeight="1"/>
    <row r="3117" ht="20.100000000000001" customHeight="1"/>
    <row r="3118" ht="20.100000000000001" customHeight="1"/>
    <row r="3119" ht="20.100000000000001" customHeight="1"/>
    <row r="3120" ht="20.100000000000001" customHeight="1"/>
    <row r="3121" ht="20.100000000000001" customHeight="1"/>
    <row r="3122" ht="20.100000000000001" customHeight="1"/>
    <row r="3123" ht="20.100000000000001" customHeight="1"/>
    <row r="3124" ht="20.100000000000001" customHeight="1"/>
    <row r="3125" ht="20.100000000000001" customHeight="1"/>
    <row r="3126" ht="20.100000000000001" customHeight="1"/>
    <row r="3127" ht="20.100000000000001" customHeight="1"/>
    <row r="3128" ht="20.100000000000001" customHeight="1"/>
    <row r="3129" ht="20.100000000000001" customHeight="1"/>
    <row r="3130" ht="20.100000000000001" customHeight="1"/>
    <row r="3131" ht="20.100000000000001" customHeight="1"/>
    <row r="3132" ht="20.100000000000001" customHeight="1"/>
    <row r="3133" ht="20.100000000000001" customHeight="1"/>
    <row r="3134" ht="20.100000000000001" customHeight="1"/>
    <row r="3135" ht="20.100000000000001" customHeight="1"/>
    <row r="3136" ht="20.100000000000001" customHeight="1"/>
    <row r="3137" ht="20.100000000000001" customHeight="1"/>
    <row r="3138" ht="20.100000000000001" customHeight="1"/>
    <row r="3139" ht="20.100000000000001" customHeight="1"/>
    <row r="3140" ht="20.100000000000001" customHeight="1"/>
    <row r="3141" ht="20.100000000000001" customHeight="1"/>
    <row r="3142" ht="20.100000000000001" customHeight="1"/>
    <row r="3143" ht="20.100000000000001" customHeight="1"/>
    <row r="3144" ht="20.100000000000001" customHeight="1"/>
    <row r="3145" ht="20.100000000000001" customHeight="1"/>
    <row r="3146" ht="20.100000000000001" customHeight="1"/>
    <row r="3147" ht="20.100000000000001" customHeight="1"/>
    <row r="3148" ht="20.100000000000001" customHeight="1"/>
    <row r="3149" ht="20.100000000000001" customHeight="1"/>
    <row r="3150" ht="20.100000000000001" customHeight="1"/>
    <row r="3151" ht="20.100000000000001" customHeight="1"/>
    <row r="3152" ht="20.100000000000001" customHeight="1"/>
    <row r="3153" ht="20.100000000000001" customHeight="1"/>
    <row r="3154" ht="20.100000000000001" customHeight="1"/>
    <row r="3155" ht="20.100000000000001" customHeight="1"/>
    <row r="3156" ht="20.100000000000001" customHeight="1"/>
    <row r="3157" ht="20.100000000000001" customHeight="1"/>
    <row r="3158" ht="20.100000000000001" customHeight="1"/>
    <row r="3159" ht="20.100000000000001" customHeight="1"/>
    <row r="3160" ht="20.100000000000001" customHeight="1"/>
    <row r="3161" ht="20.100000000000001" customHeight="1"/>
    <row r="3162" ht="20.100000000000001" customHeight="1"/>
    <row r="3163" ht="20.100000000000001" customHeight="1"/>
    <row r="3164" ht="20.100000000000001" customHeight="1"/>
    <row r="3165" ht="20.100000000000001" customHeight="1"/>
    <row r="3166" ht="20.100000000000001" customHeight="1"/>
    <row r="3167" ht="20.100000000000001" customHeight="1"/>
    <row r="3168" ht="20.100000000000001" customHeight="1"/>
    <row r="3169" ht="20.100000000000001" customHeight="1"/>
    <row r="3170" ht="20.100000000000001" customHeight="1"/>
    <row r="3171" ht="20.100000000000001" customHeight="1"/>
    <row r="3172" ht="20.100000000000001" customHeight="1"/>
    <row r="3173" ht="20.100000000000001" customHeight="1"/>
    <row r="3174" ht="20.100000000000001" customHeight="1"/>
    <row r="3175" ht="20.100000000000001" customHeight="1"/>
    <row r="3176" ht="20.100000000000001" customHeight="1"/>
    <row r="3177" ht="20.100000000000001" customHeight="1"/>
    <row r="3178" ht="20.100000000000001" customHeight="1"/>
    <row r="3179" ht="20.100000000000001" customHeight="1"/>
    <row r="3180" ht="20.100000000000001" customHeight="1"/>
    <row r="3181" ht="20.100000000000001" customHeight="1"/>
    <row r="3182" ht="20.100000000000001" customHeight="1"/>
    <row r="3183" ht="20.100000000000001" customHeight="1"/>
    <row r="3184" ht="20.100000000000001" customHeight="1"/>
    <row r="3185" ht="20.100000000000001" customHeight="1"/>
    <row r="3186" ht="20.100000000000001" customHeight="1"/>
    <row r="3187" ht="20.100000000000001" customHeight="1"/>
    <row r="3188" ht="20.100000000000001" customHeight="1"/>
    <row r="3189" ht="20.100000000000001" customHeight="1"/>
    <row r="3190" ht="20.100000000000001" customHeight="1"/>
    <row r="3191" ht="20.100000000000001" customHeight="1"/>
    <row r="3192" ht="20.100000000000001" customHeight="1"/>
    <row r="3193" ht="20.100000000000001" customHeight="1"/>
    <row r="3194" ht="20.100000000000001" customHeight="1"/>
    <row r="3195" ht="20.100000000000001" customHeight="1"/>
    <row r="3196" ht="20.100000000000001" customHeight="1"/>
    <row r="3197" ht="20.100000000000001" customHeight="1"/>
    <row r="3198" ht="20.100000000000001" customHeight="1"/>
    <row r="3199" ht="20.100000000000001" customHeight="1"/>
    <row r="3200" ht="20.100000000000001" customHeight="1"/>
    <row r="3201" ht="20.100000000000001" customHeight="1"/>
    <row r="3202" ht="20.100000000000001" customHeight="1"/>
    <row r="3203" ht="20.100000000000001" customHeight="1"/>
    <row r="3204" ht="20.100000000000001" customHeight="1"/>
    <row r="3205" ht="20.100000000000001" customHeight="1"/>
    <row r="3206" ht="20.100000000000001" customHeight="1"/>
    <row r="3207" ht="20.100000000000001" customHeight="1"/>
    <row r="3208" ht="20.100000000000001" customHeight="1"/>
    <row r="3209" ht="20.100000000000001" customHeight="1"/>
    <row r="3210" ht="20.100000000000001" customHeight="1"/>
    <row r="3211" ht="20.100000000000001" customHeight="1"/>
    <row r="3212" ht="20.100000000000001" customHeight="1"/>
    <row r="3213" ht="20.100000000000001" customHeight="1"/>
    <row r="3214" ht="20.100000000000001" customHeight="1"/>
    <row r="3215" ht="20.100000000000001" customHeight="1"/>
    <row r="3216" ht="20.100000000000001" customHeight="1"/>
    <row r="3217" ht="20.100000000000001" customHeight="1"/>
    <row r="3218" ht="20.100000000000001" customHeight="1"/>
    <row r="3219" ht="20.100000000000001" customHeight="1"/>
    <row r="3220" ht="20.100000000000001" customHeight="1"/>
    <row r="3221" ht="20.100000000000001" customHeight="1"/>
    <row r="3222" ht="20.100000000000001" customHeight="1"/>
    <row r="3223" ht="20.100000000000001" customHeight="1"/>
    <row r="3224" ht="20.100000000000001" customHeight="1"/>
    <row r="3225" ht="20.100000000000001" customHeight="1"/>
    <row r="3226" ht="20.100000000000001" customHeight="1"/>
    <row r="3227" ht="20.100000000000001" customHeight="1"/>
    <row r="3228" ht="20.100000000000001" customHeight="1"/>
    <row r="3229" ht="20.100000000000001" customHeight="1"/>
    <row r="3230" ht="20.100000000000001" customHeight="1"/>
    <row r="3231" ht="20.100000000000001" customHeight="1"/>
    <row r="3232" ht="20.100000000000001" customHeight="1"/>
    <row r="3233" ht="20.100000000000001" customHeight="1"/>
    <row r="3234" ht="20.100000000000001" customHeight="1"/>
    <row r="3235" ht="20.100000000000001" customHeight="1"/>
    <row r="3236" ht="20.100000000000001" customHeight="1"/>
    <row r="3237" ht="20.100000000000001" customHeight="1"/>
    <row r="3238" ht="20.100000000000001" customHeight="1"/>
    <row r="3239" ht="20.100000000000001" customHeight="1"/>
    <row r="3240" ht="20.100000000000001" customHeight="1"/>
    <row r="3241" ht="20.100000000000001" customHeight="1"/>
    <row r="3242" ht="20.100000000000001" customHeight="1"/>
    <row r="3243" ht="20.100000000000001" customHeight="1"/>
    <row r="3244" ht="20.100000000000001" customHeight="1"/>
    <row r="3245" ht="20.100000000000001" customHeight="1"/>
    <row r="3246" ht="20.100000000000001" customHeight="1"/>
    <row r="3247" ht="20.100000000000001" customHeight="1"/>
    <row r="3248" ht="20.100000000000001" customHeight="1"/>
    <row r="3249" ht="20.100000000000001" customHeight="1"/>
    <row r="3250" ht="20.100000000000001" customHeight="1"/>
    <row r="3251" ht="20.100000000000001" customHeight="1"/>
    <row r="3252" ht="20.100000000000001" customHeight="1"/>
    <row r="3253" ht="20.100000000000001" customHeight="1"/>
    <row r="3254" ht="20.100000000000001" customHeight="1"/>
    <row r="3255" ht="20.100000000000001" customHeight="1"/>
    <row r="3256" ht="20.100000000000001" customHeight="1"/>
    <row r="3257" ht="20.100000000000001" customHeight="1"/>
    <row r="3258" ht="20.100000000000001" customHeight="1"/>
    <row r="3259" ht="20.100000000000001" customHeight="1"/>
    <row r="3260" ht="20.100000000000001" customHeight="1"/>
    <row r="3261" ht="20.100000000000001" customHeight="1"/>
    <row r="3262" ht="20.100000000000001" customHeight="1"/>
    <row r="3263" ht="20.100000000000001" customHeight="1"/>
    <row r="3264" ht="20.100000000000001" customHeight="1"/>
    <row r="3265" ht="20.100000000000001" customHeight="1"/>
    <row r="3266" ht="20.100000000000001" customHeight="1"/>
    <row r="3267" ht="20.100000000000001" customHeight="1"/>
    <row r="3268" ht="20.100000000000001" customHeight="1"/>
    <row r="3269" ht="20.100000000000001" customHeight="1"/>
    <row r="3270" ht="20.100000000000001" customHeight="1"/>
    <row r="3271" ht="20.100000000000001" customHeight="1"/>
    <row r="3272" ht="20.100000000000001" customHeight="1"/>
    <row r="3273" ht="20.100000000000001" customHeight="1"/>
    <row r="3274" ht="20.100000000000001" customHeight="1"/>
    <row r="3275" ht="20.100000000000001" customHeight="1"/>
    <row r="3276" ht="20.100000000000001" customHeight="1"/>
    <row r="3277" ht="20.100000000000001" customHeight="1"/>
    <row r="3278" ht="20.100000000000001" customHeight="1"/>
    <row r="3279" ht="20.100000000000001" customHeight="1"/>
    <row r="3280" ht="20.100000000000001" customHeight="1"/>
    <row r="3281" ht="20.100000000000001" customHeight="1"/>
    <row r="3282" ht="20.100000000000001" customHeight="1"/>
    <row r="3283" ht="20.100000000000001" customHeight="1"/>
    <row r="3284" ht="20.100000000000001" customHeight="1"/>
    <row r="3285" ht="20.100000000000001" customHeight="1"/>
    <row r="3286" ht="20.100000000000001" customHeight="1"/>
    <row r="3287" ht="20.100000000000001" customHeight="1"/>
    <row r="3288" ht="20.100000000000001" customHeight="1"/>
    <row r="3289" ht="20.100000000000001" customHeight="1"/>
    <row r="3290" ht="20.100000000000001" customHeight="1"/>
    <row r="3291" ht="20.100000000000001" customHeight="1"/>
    <row r="3292" ht="20.100000000000001" customHeight="1"/>
    <row r="3293" ht="20.100000000000001" customHeight="1"/>
    <row r="3294" ht="20.100000000000001" customHeight="1"/>
    <row r="3295" ht="20.100000000000001" customHeight="1"/>
    <row r="3296" ht="20.100000000000001" customHeight="1"/>
    <row r="3297" ht="20.100000000000001" customHeight="1"/>
    <row r="3298" ht="20.100000000000001" customHeight="1"/>
    <row r="3299" ht="20.100000000000001" customHeight="1"/>
    <row r="3300" ht="20.100000000000001" customHeight="1"/>
    <row r="3301" ht="20.100000000000001" customHeight="1"/>
    <row r="3302" ht="20.100000000000001" customHeight="1"/>
    <row r="3303" ht="20.100000000000001" customHeight="1"/>
    <row r="3304" ht="20.100000000000001" customHeight="1"/>
    <row r="3305" ht="20.100000000000001" customHeight="1"/>
    <row r="3306" ht="20.100000000000001" customHeight="1"/>
    <row r="3307" ht="20.100000000000001" customHeight="1"/>
    <row r="3308" ht="20.100000000000001" customHeight="1"/>
    <row r="3309" ht="20.100000000000001" customHeight="1"/>
    <row r="3310" ht="20.100000000000001" customHeight="1"/>
    <row r="3311" ht="20.100000000000001" customHeight="1"/>
    <row r="3312" ht="20.100000000000001" customHeight="1"/>
    <row r="3313" ht="20.100000000000001" customHeight="1"/>
    <row r="3314" ht="20.100000000000001" customHeight="1"/>
    <row r="3315" ht="20.100000000000001" customHeight="1"/>
    <row r="3316" ht="20.100000000000001" customHeight="1"/>
    <row r="3317" ht="20.100000000000001" customHeight="1"/>
    <row r="3318" ht="20.100000000000001" customHeight="1"/>
    <row r="3319" ht="20.100000000000001" customHeight="1"/>
    <row r="3320" ht="20.100000000000001" customHeight="1"/>
    <row r="3321" ht="20.100000000000001" customHeight="1"/>
    <row r="3322" ht="20.100000000000001" customHeight="1"/>
    <row r="3323" ht="20.100000000000001" customHeight="1"/>
    <row r="3324" ht="20.100000000000001" customHeight="1"/>
    <row r="3325" ht="20.100000000000001" customHeight="1"/>
    <row r="3326" ht="20.100000000000001" customHeight="1"/>
    <row r="3327" ht="20.100000000000001" customHeight="1"/>
    <row r="3328" ht="20.100000000000001" customHeight="1"/>
    <row r="3329" ht="20.100000000000001" customHeight="1"/>
    <row r="3330" ht="20.100000000000001" customHeight="1"/>
    <row r="3331" ht="20.100000000000001" customHeight="1"/>
    <row r="3332" ht="20.100000000000001" customHeight="1"/>
    <row r="3333" ht="20.100000000000001" customHeight="1"/>
    <row r="3334" ht="20.100000000000001" customHeight="1"/>
    <row r="3335" ht="20.100000000000001" customHeight="1"/>
    <row r="3336" ht="20.100000000000001" customHeight="1"/>
    <row r="3337" ht="20.100000000000001" customHeight="1"/>
    <row r="3338" ht="20.100000000000001" customHeight="1"/>
    <row r="3339" ht="20.100000000000001" customHeight="1"/>
    <row r="3340" ht="20.100000000000001" customHeight="1"/>
    <row r="3341" ht="20.100000000000001" customHeight="1"/>
    <row r="3342" ht="20.100000000000001" customHeight="1"/>
    <row r="3343" ht="20.100000000000001" customHeight="1"/>
    <row r="3344" ht="20.100000000000001" customHeight="1"/>
    <row r="3345" ht="20.100000000000001" customHeight="1"/>
    <row r="3346" ht="20.100000000000001" customHeight="1"/>
    <row r="3347" ht="20.100000000000001" customHeight="1"/>
    <row r="3348" ht="20.100000000000001" customHeight="1"/>
    <row r="3349" ht="20.100000000000001" customHeight="1"/>
    <row r="3350" ht="20.100000000000001" customHeight="1"/>
    <row r="3351" ht="20.100000000000001" customHeight="1"/>
    <row r="3352" ht="20.100000000000001" customHeight="1"/>
    <row r="3353" ht="20.100000000000001" customHeight="1"/>
    <row r="3354" ht="20.100000000000001" customHeight="1"/>
    <row r="3355" ht="20.100000000000001" customHeight="1"/>
    <row r="3356" ht="20.100000000000001" customHeight="1"/>
    <row r="3357" ht="20.100000000000001" customHeight="1"/>
    <row r="3358" ht="20.100000000000001" customHeight="1"/>
    <row r="3359" ht="20.100000000000001" customHeight="1"/>
    <row r="3360" ht="20.100000000000001" customHeight="1"/>
    <row r="3361" ht="20.100000000000001" customHeight="1"/>
    <row r="3362" ht="20.100000000000001" customHeight="1"/>
    <row r="3363" ht="20.100000000000001" customHeight="1"/>
    <row r="3364" ht="20.100000000000001" customHeight="1"/>
    <row r="3365" ht="20.100000000000001" customHeight="1"/>
    <row r="3366" ht="20.100000000000001" customHeight="1"/>
    <row r="3367" ht="20.100000000000001" customHeight="1"/>
    <row r="3368" ht="20.100000000000001" customHeight="1"/>
    <row r="3369" ht="20.100000000000001" customHeight="1"/>
    <row r="3370" ht="20.100000000000001" customHeight="1"/>
    <row r="3371" ht="20.100000000000001" customHeight="1"/>
    <row r="3372" ht="20.100000000000001" customHeight="1"/>
    <row r="3373" ht="20.100000000000001" customHeight="1"/>
    <row r="3374" ht="20.100000000000001" customHeight="1"/>
    <row r="3375" ht="20.100000000000001" customHeight="1"/>
    <row r="3376" ht="20.100000000000001" customHeight="1"/>
    <row r="3377" ht="20.100000000000001" customHeight="1"/>
    <row r="3378" ht="20.100000000000001" customHeight="1"/>
    <row r="3379" ht="20.100000000000001" customHeight="1"/>
    <row r="3380" ht="20.100000000000001" customHeight="1"/>
    <row r="3381" ht="20.100000000000001" customHeight="1"/>
    <row r="3382" ht="20.100000000000001" customHeight="1"/>
    <row r="3383" ht="20.100000000000001" customHeight="1"/>
    <row r="3384" ht="20.100000000000001" customHeight="1"/>
    <row r="3385" ht="20.100000000000001" customHeight="1"/>
    <row r="3386" ht="20.100000000000001" customHeight="1"/>
    <row r="3387" ht="20.100000000000001" customHeight="1"/>
    <row r="3388" ht="20.100000000000001" customHeight="1"/>
    <row r="3389" ht="20.100000000000001" customHeight="1"/>
    <row r="3390" ht="20.100000000000001" customHeight="1"/>
    <row r="3391" ht="20.100000000000001" customHeight="1"/>
    <row r="3392" ht="20.100000000000001" customHeight="1"/>
    <row r="3393" ht="20.100000000000001" customHeight="1"/>
    <row r="3394" ht="20.100000000000001" customHeight="1"/>
    <row r="3395" ht="20.100000000000001" customHeight="1"/>
    <row r="3396" ht="20.100000000000001" customHeight="1"/>
    <row r="3397" ht="20.100000000000001" customHeight="1"/>
    <row r="3398" ht="20.100000000000001" customHeight="1"/>
    <row r="3399" ht="20.100000000000001" customHeight="1"/>
    <row r="3400" ht="20.100000000000001" customHeight="1"/>
    <row r="3401" ht="20.100000000000001" customHeight="1"/>
    <row r="3402" ht="20.100000000000001" customHeight="1"/>
    <row r="3403" ht="20.100000000000001" customHeight="1"/>
    <row r="3404" ht="20.100000000000001" customHeight="1"/>
    <row r="3405" ht="20.100000000000001" customHeight="1"/>
    <row r="3406" ht="20.100000000000001" customHeight="1"/>
    <row r="3407" ht="20.100000000000001" customHeight="1"/>
    <row r="3408" ht="20.100000000000001" customHeight="1"/>
    <row r="3409" ht="20.100000000000001" customHeight="1"/>
    <row r="3410" ht="20.100000000000001" customHeight="1"/>
    <row r="3411" ht="20.100000000000001" customHeight="1"/>
    <row r="3412" ht="20.100000000000001" customHeight="1"/>
    <row r="3413" ht="20.100000000000001" customHeight="1"/>
    <row r="3414" ht="20.100000000000001" customHeight="1"/>
    <row r="3415" ht="20.100000000000001" customHeight="1"/>
    <row r="3416" ht="20.100000000000001" customHeight="1"/>
    <row r="3417" ht="20.100000000000001" customHeight="1"/>
    <row r="3418" ht="20.100000000000001" customHeight="1"/>
    <row r="3419" ht="20.100000000000001" customHeight="1"/>
    <row r="3420" ht="20.100000000000001" customHeight="1"/>
    <row r="3421" ht="20.100000000000001" customHeight="1"/>
    <row r="3422" ht="20.100000000000001" customHeight="1"/>
    <row r="3423" ht="20.100000000000001" customHeight="1"/>
    <row r="3424" ht="20.100000000000001" customHeight="1"/>
    <row r="3425" ht="20.100000000000001" customHeight="1"/>
    <row r="3426" ht="20.100000000000001" customHeight="1"/>
    <row r="3427" ht="20.100000000000001" customHeight="1"/>
    <row r="3428" ht="20.100000000000001" customHeight="1"/>
    <row r="3429" ht="20.100000000000001" customHeight="1"/>
    <row r="3430" ht="20.100000000000001" customHeight="1"/>
    <row r="3431" ht="20.100000000000001" customHeight="1"/>
    <row r="3432" ht="20.100000000000001" customHeight="1"/>
    <row r="3433" ht="20.100000000000001" customHeight="1"/>
    <row r="3434" ht="20.100000000000001" customHeight="1"/>
    <row r="3435" ht="20.100000000000001" customHeight="1"/>
    <row r="3436" ht="20.100000000000001" customHeight="1"/>
    <row r="3437" ht="20.100000000000001" customHeight="1"/>
    <row r="3438" ht="20.100000000000001" customHeight="1"/>
    <row r="3439" ht="20.100000000000001" customHeight="1"/>
    <row r="3440" ht="20.100000000000001" customHeight="1"/>
    <row r="3441" ht="20.100000000000001" customHeight="1"/>
    <row r="3442" ht="20.100000000000001" customHeight="1"/>
    <row r="3443" ht="20.100000000000001" customHeight="1"/>
    <row r="3444" ht="20.100000000000001" customHeight="1"/>
    <row r="3445" ht="20.100000000000001" customHeight="1"/>
    <row r="3446" ht="20.100000000000001" customHeight="1"/>
    <row r="3447" ht="20.100000000000001" customHeight="1"/>
    <row r="3448" ht="20.100000000000001" customHeight="1"/>
    <row r="3449" ht="20.100000000000001" customHeight="1"/>
    <row r="3450" ht="20.100000000000001" customHeight="1"/>
    <row r="3451" ht="20.100000000000001" customHeight="1"/>
    <row r="3452" ht="20.100000000000001" customHeight="1"/>
    <row r="3453" ht="20.100000000000001" customHeight="1"/>
    <row r="3454" ht="20.100000000000001" customHeight="1"/>
    <row r="3455" ht="20.100000000000001" customHeight="1"/>
    <row r="3456" ht="20.100000000000001" customHeight="1"/>
    <row r="3457" ht="20.100000000000001" customHeight="1"/>
    <row r="3458" ht="20.100000000000001" customHeight="1"/>
    <row r="3459" ht="20.100000000000001" customHeight="1"/>
    <row r="3460" ht="20.100000000000001" customHeight="1"/>
    <row r="3461" ht="20.100000000000001" customHeight="1"/>
    <row r="3462" ht="20.100000000000001" customHeight="1"/>
    <row r="3463" ht="20.100000000000001" customHeight="1"/>
    <row r="3464" ht="20.100000000000001" customHeight="1"/>
    <row r="3465" ht="20.100000000000001" customHeight="1"/>
    <row r="3466" ht="20.100000000000001" customHeight="1"/>
    <row r="3467" ht="20.100000000000001" customHeight="1"/>
    <row r="3468" ht="20.100000000000001" customHeight="1"/>
    <row r="3469" ht="20.100000000000001" customHeight="1"/>
    <row r="3470" ht="20.100000000000001" customHeight="1"/>
    <row r="3471" ht="20.100000000000001" customHeight="1"/>
    <row r="3472" ht="20.100000000000001" customHeight="1"/>
    <row r="3473" ht="20.100000000000001" customHeight="1"/>
    <row r="3474" ht="20.100000000000001" customHeight="1"/>
    <row r="3475" ht="20.100000000000001" customHeight="1"/>
    <row r="3476" ht="20.100000000000001" customHeight="1"/>
    <row r="3477" ht="20.100000000000001" customHeight="1"/>
    <row r="3478" ht="20.100000000000001" customHeight="1"/>
    <row r="3479" ht="20.100000000000001" customHeight="1"/>
    <row r="3480" ht="20.100000000000001" customHeight="1"/>
    <row r="3481" ht="20.100000000000001" customHeight="1"/>
    <row r="3482" ht="20.100000000000001" customHeight="1"/>
    <row r="3483" ht="20.100000000000001" customHeight="1"/>
    <row r="3484" ht="20.100000000000001" customHeight="1"/>
    <row r="3485" ht="20.100000000000001" customHeight="1"/>
    <row r="3486" ht="20.100000000000001" customHeight="1"/>
    <row r="3487" ht="20.100000000000001" customHeight="1"/>
    <row r="3488" ht="20.100000000000001" customHeight="1"/>
    <row r="3489" ht="20.100000000000001" customHeight="1"/>
    <row r="3490" ht="20.100000000000001" customHeight="1"/>
    <row r="3491" ht="20.100000000000001" customHeight="1"/>
    <row r="3492" ht="20.100000000000001" customHeight="1"/>
    <row r="3493" ht="20.100000000000001" customHeight="1"/>
    <row r="3494" ht="20.100000000000001" customHeight="1"/>
    <row r="3495" ht="20.100000000000001" customHeight="1"/>
    <row r="3496" ht="20.100000000000001" customHeight="1"/>
    <row r="3497" ht="20.100000000000001" customHeight="1"/>
    <row r="3498" ht="20.100000000000001" customHeight="1"/>
    <row r="3499" ht="20.100000000000001" customHeight="1"/>
    <row r="3500" ht="20.100000000000001" customHeight="1"/>
    <row r="3501" ht="20.100000000000001" customHeight="1"/>
    <row r="3502" ht="20.100000000000001" customHeight="1"/>
    <row r="3503" ht="20.100000000000001" customHeight="1"/>
    <row r="3504" ht="20.100000000000001" customHeight="1"/>
    <row r="3505" ht="20.100000000000001" customHeight="1"/>
    <row r="3506" ht="20.100000000000001" customHeight="1"/>
    <row r="3507" ht="20.100000000000001" customHeight="1"/>
    <row r="3508" ht="20.100000000000001" customHeight="1"/>
    <row r="3509" ht="20.100000000000001" customHeight="1"/>
    <row r="3510" ht="20.100000000000001" customHeight="1"/>
    <row r="3511" ht="20.100000000000001" customHeight="1"/>
    <row r="3512" ht="20.100000000000001" customHeight="1"/>
    <row r="3513" ht="20.100000000000001" customHeight="1"/>
    <row r="3514" ht="20.100000000000001" customHeight="1"/>
    <row r="3515" ht="20.100000000000001" customHeight="1"/>
    <row r="3516" ht="20.100000000000001" customHeight="1"/>
    <row r="3517" ht="20.100000000000001" customHeight="1"/>
    <row r="3518" ht="20.100000000000001" customHeight="1"/>
    <row r="3519" ht="20.100000000000001" customHeight="1"/>
    <row r="3520" ht="20.100000000000001" customHeight="1"/>
    <row r="3521" ht="20.100000000000001" customHeight="1"/>
    <row r="3522" ht="20.100000000000001" customHeight="1"/>
    <row r="3523" ht="20.100000000000001" customHeight="1"/>
    <row r="3524" ht="20.100000000000001" customHeight="1"/>
    <row r="3525" ht="20.100000000000001" customHeight="1"/>
    <row r="3526" ht="20.100000000000001" customHeight="1"/>
    <row r="3527" ht="20.100000000000001" customHeight="1"/>
    <row r="3528" ht="20.100000000000001" customHeight="1"/>
    <row r="3529" ht="20.100000000000001" customHeight="1"/>
    <row r="3530" ht="20.100000000000001" customHeight="1"/>
    <row r="3531" ht="20.100000000000001" customHeight="1"/>
    <row r="3532" ht="20.100000000000001" customHeight="1"/>
    <row r="3533" ht="20.100000000000001" customHeight="1"/>
    <row r="3534" ht="20.100000000000001" customHeight="1"/>
    <row r="3535" ht="20.100000000000001" customHeight="1"/>
    <row r="3536" ht="20.100000000000001" customHeight="1"/>
    <row r="3537" ht="20.100000000000001" customHeight="1"/>
    <row r="3538" ht="20.100000000000001" customHeight="1"/>
    <row r="3539" ht="20.100000000000001" customHeight="1"/>
    <row r="3540" ht="20.100000000000001" customHeight="1"/>
    <row r="3541" ht="20.100000000000001" customHeight="1"/>
    <row r="3542" ht="20.100000000000001" customHeight="1"/>
    <row r="3543" ht="20.100000000000001" customHeight="1"/>
    <row r="3544" ht="20.100000000000001" customHeight="1"/>
    <row r="3545" ht="20.100000000000001" customHeight="1"/>
    <row r="3546" ht="20.100000000000001" customHeight="1"/>
    <row r="3547" ht="20.100000000000001" customHeight="1"/>
    <row r="3548" ht="20.100000000000001" customHeight="1"/>
    <row r="3549" ht="20.100000000000001" customHeight="1"/>
    <row r="3550" ht="20.100000000000001" customHeight="1"/>
    <row r="3551" ht="20.100000000000001" customHeight="1"/>
    <row r="3552" ht="20.100000000000001" customHeight="1"/>
    <row r="3553" ht="20.100000000000001" customHeight="1"/>
    <row r="3554" ht="20.100000000000001" customHeight="1"/>
    <row r="3555" ht="20.100000000000001" customHeight="1"/>
    <row r="3556" ht="20.100000000000001" customHeight="1"/>
    <row r="3557" ht="20.100000000000001" customHeight="1"/>
    <row r="3558" ht="20.100000000000001" customHeight="1"/>
    <row r="3559" ht="20.100000000000001" customHeight="1"/>
    <row r="3560" ht="20.100000000000001" customHeight="1"/>
    <row r="3561" ht="20.100000000000001" customHeight="1"/>
    <row r="3562" ht="20.100000000000001" customHeight="1"/>
    <row r="3563" ht="20.100000000000001" customHeight="1"/>
    <row r="3564" ht="20.100000000000001" customHeight="1"/>
    <row r="3565" ht="20.100000000000001" customHeight="1"/>
    <row r="3566" ht="20.100000000000001" customHeight="1"/>
    <row r="3567" ht="20.100000000000001" customHeight="1"/>
    <row r="3568" ht="20.100000000000001" customHeight="1"/>
    <row r="3569" ht="20.100000000000001" customHeight="1"/>
    <row r="3570" ht="20.100000000000001" customHeight="1"/>
    <row r="3571" ht="20.100000000000001" customHeight="1"/>
    <row r="3572" ht="20.100000000000001" customHeight="1"/>
    <row r="3573" ht="20.100000000000001" customHeight="1"/>
    <row r="3574" ht="20.100000000000001" customHeight="1"/>
    <row r="3575" ht="20.100000000000001" customHeight="1"/>
    <row r="3576" ht="20.100000000000001" customHeight="1"/>
    <row r="3577" ht="20.100000000000001" customHeight="1"/>
    <row r="3578" ht="20.100000000000001" customHeight="1"/>
    <row r="3579" ht="20.100000000000001" customHeight="1"/>
    <row r="3580" ht="20.100000000000001" customHeight="1"/>
    <row r="3581" ht="20.100000000000001" customHeight="1"/>
    <row r="3582" ht="20.100000000000001" customHeight="1"/>
    <row r="3583" ht="20.100000000000001" customHeight="1"/>
    <row r="3584" ht="20.100000000000001" customHeight="1"/>
    <row r="3585" ht="20.100000000000001" customHeight="1"/>
    <row r="3586" ht="20.100000000000001" customHeight="1"/>
    <row r="3587" ht="20.100000000000001" customHeight="1"/>
    <row r="3588" ht="20.100000000000001" customHeight="1"/>
    <row r="3589" ht="20.100000000000001" customHeight="1"/>
    <row r="3590" ht="20.100000000000001" customHeight="1"/>
    <row r="3591" ht="20.100000000000001" customHeight="1"/>
    <row r="3592" ht="20.100000000000001" customHeight="1"/>
    <row r="3593" ht="20.100000000000001" customHeight="1"/>
    <row r="3594" ht="20.100000000000001" customHeight="1"/>
    <row r="3595" ht="20.100000000000001" customHeight="1"/>
    <row r="3596" ht="20.100000000000001" customHeight="1"/>
    <row r="3597" ht="20.100000000000001" customHeight="1"/>
    <row r="3598" ht="20.100000000000001" customHeight="1"/>
    <row r="3599" ht="20.100000000000001" customHeight="1"/>
    <row r="3600" ht="20.100000000000001" customHeight="1"/>
    <row r="3601" ht="20.100000000000001" customHeight="1"/>
    <row r="3602" ht="20.100000000000001" customHeight="1"/>
    <row r="3603" ht="20.100000000000001" customHeight="1"/>
    <row r="3604" ht="20.100000000000001" customHeight="1"/>
    <row r="3605" ht="20.100000000000001" customHeight="1"/>
    <row r="3606" ht="20.100000000000001" customHeight="1"/>
    <row r="3607" ht="20.100000000000001" customHeight="1"/>
    <row r="3608" ht="20.100000000000001" customHeight="1"/>
    <row r="3609" ht="20.100000000000001" customHeight="1"/>
    <row r="3610" ht="20.100000000000001" customHeight="1"/>
    <row r="3611" ht="20.100000000000001" customHeight="1"/>
    <row r="3612" ht="20.100000000000001" customHeight="1"/>
    <row r="3613" ht="20.100000000000001" customHeight="1"/>
    <row r="3614" ht="20.100000000000001" customHeight="1"/>
    <row r="3615" ht="20.100000000000001" customHeight="1"/>
    <row r="3616" ht="20.100000000000001" customHeight="1"/>
    <row r="3617" ht="20.100000000000001" customHeight="1"/>
    <row r="3618" ht="20.100000000000001" customHeight="1"/>
    <row r="3619" ht="20.100000000000001" customHeight="1"/>
    <row r="3620" ht="20.100000000000001" customHeight="1"/>
    <row r="3621" ht="20.100000000000001" customHeight="1"/>
    <row r="3622" ht="20.100000000000001" customHeight="1"/>
    <row r="3623" ht="20.100000000000001" customHeight="1"/>
    <row r="3624" ht="20.100000000000001" customHeight="1"/>
    <row r="3625" ht="20.100000000000001" customHeight="1"/>
    <row r="3626" ht="20.100000000000001" customHeight="1"/>
    <row r="3627" ht="20.100000000000001" customHeight="1"/>
    <row r="3628" ht="20.100000000000001" customHeight="1"/>
    <row r="3629" ht="20.100000000000001" customHeight="1"/>
    <row r="3630" ht="20.100000000000001" customHeight="1"/>
    <row r="3631" ht="20.100000000000001" customHeight="1"/>
    <row r="3632" ht="20.100000000000001" customHeight="1"/>
    <row r="3633" ht="20.100000000000001" customHeight="1"/>
    <row r="3634" ht="20.100000000000001" customHeight="1"/>
    <row r="3635" ht="20.100000000000001" customHeight="1"/>
    <row r="3636" ht="20.100000000000001" customHeight="1"/>
    <row r="3637" ht="20.100000000000001" customHeight="1"/>
    <row r="3638" ht="20.100000000000001" customHeight="1"/>
    <row r="3639" ht="20.100000000000001" customHeight="1"/>
    <row r="3640" ht="20.100000000000001" customHeight="1"/>
    <row r="3641" ht="20.100000000000001" customHeight="1"/>
    <row r="3642" ht="20.100000000000001" customHeight="1"/>
    <row r="3643" ht="20.100000000000001" customHeight="1"/>
    <row r="3644" ht="20.100000000000001" customHeight="1"/>
    <row r="3645" ht="20.100000000000001" customHeight="1"/>
    <row r="3646" ht="20.100000000000001" customHeight="1"/>
    <row r="3647" ht="20.100000000000001" customHeight="1"/>
    <row r="3648" ht="20.100000000000001" customHeight="1"/>
    <row r="3649" ht="20.100000000000001" customHeight="1"/>
    <row r="3650" ht="20.100000000000001" customHeight="1"/>
    <row r="3651" ht="20.100000000000001" customHeight="1"/>
    <row r="3652" ht="20.100000000000001" customHeight="1"/>
    <row r="3653" ht="20.100000000000001" customHeight="1"/>
    <row r="3654" ht="20.100000000000001" customHeight="1"/>
    <row r="3655" ht="20.100000000000001" customHeight="1"/>
    <row r="3656" ht="20.100000000000001" customHeight="1"/>
    <row r="3657" ht="20.100000000000001" customHeight="1"/>
    <row r="3658" ht="20.100000000000001" customHeight="1"/>
    <row r="3659" ht="20.100000000000001" customHeight="1"/>
    <row r="3660" ht="20.100000000000001" customHeight="1"/>
    <row r="3661" ht="20.100000000000001" customHeight="1"/>
    <row r="3662" ht="20.100000000000001" customHeight="1"/>
    <row r="3663" ht="20.100000000000001" customHeight="1"/>
    <row r="3664" ht="20.100000000000001" customHeight="1"/>
    <row r="3665" ht="20.100000000000001" customHeight="1"/>
    <row r="3666" ht="20.100000000000001" customHeight="1"/>
    <row r="3667" ht="20.100000000000001" customHeight="1"/>
    <row r="3668" ht="20.100000000000001" customHeight="1"/>
    <row r="3669" ht="20.100000000000001" customHeight="1"/>
    <row r="3670" ht="20.100000000000001" customHeight="1"/>
    <row r="3671" ht="20.100000000000001" customHeight="1"/>
    <row r="3672" ht="20.100000000000001" customHeight="1"/>
    <row r="3673" ht="20.100000000000001" customHeight="1"/>
    <row r="3674" ht="20.100000000000001" customHeight="1"/>
    <row r="3675" ht="20.100000000000001" customHeight="1"/>
    <row r="3676" ht="20.100000000000001" customHeight="1"/>
    <row r="3677" ht="20.100000000000001" customHeight="1"/>
    <row r="3678" ht="20.100000000000001" customHeight="1"/>
    <row r="3679" ht="20.100000000000001" customHeight="1"/>
    <row r="3680" ht="20.100000000000001" customHeight="1"/>
    <row r="3681" ht="20.100000000000001" customHeight="1"/>
    <row r="3682" ht="20.100000000000001" customHeight="1"/>
    <row r="3683" ht="20.100000000000001" customHeight="1"/>
    <row r="3684" ht="20.100000000000001" customHeight="1"/>
    <row r="3685" ht="20.100000000000001" customHeight="1"/>
    <row r="3686" ht="20.100000000000001" customHeight="1"/>
    <row r="3687" ht="20.100000000000001" customHeight="1"/>
    <row r="3688" ht="20.100000000000001" customHeight="1"/>
    <row r="3689" ht="20.100000000000001" customHeight="1"/>
    <row r="3690" ht="20.100000000000001" customHeight="1"/>
    <row r="3691" ht="20.100000000000001" customHeight="1"/>
    <row r="3692" ht="20.100000000000001" customHeight="1"/>
    <row r="3693" ht="20.100000000000001" customHeight="1"/>
    <row r="3694" ht="20.100000000000001" customHeight="1"/>
    <row r="3695" ht="20.100000000000001" customHeight="1"/>
    <row r="3696" ht="20.100000000000001" customHeight="1"/>
    <row r="3697" ht="20.100000000000001" customHeight="1"/>
    <row r="3698" ht="20.100000000000001" customHeight="1"/>
    <row r="3699" ht="20.100000000000001" customHeight="1"/>
    <row r="3700" ht="20.100000000000001" customHeight="1"/>
    <row r="3701" ht="20.100000000000001" customHeight="1"/>
    <row r="3702" ht="20.100000000000001" customHeight="1"/>
    <row r="3703" ht="20.100000000000001" customHeight="1"/>
    <row r="3704" ht="20.100000000000001" customHeight="1"/>
    <row r="3705" ht="20.100000000000001" customHeight="1"/>
    <row r="3706" ht="20.100000000000001" customHeight="1"/>
    <row r="3707" ht="20.100000000000001" customHeight="1"/>
    <row r="3708" ht="20.100000000000001" customHeight="1"/>
    <row r="3709" ht="20.100000000000001" customHeight="1"/>
    <row r="3710" ht="20.100000000000001" customHeight="1"/>
    <row r="3711" ht="20.100000000000001" customHeight="1"/>
    <row r="3712" ht="20.100000000000001" customHeight="1"/>
    <row r="3713" ht="20.100000000000001" customHeight="1"/>
    <row r="3714" ht="20.100000000000001" customHeight="1"/>
    <row r="3715" ht="20.100000000000001" customHeight="1"/>
    <row r="3716" ht="20.100000000000001" customHeight="1"/>
    <row r="3717" ht="20.100000000000001" customHeight="1"/>
    <row r="3718" ht="20.100000000000001" customHeight="1"/>
    <row r="3719" ht="20.100000000000001" customHeight="1"/>
    <row r="3720" ht="20.100000000000001" customHeight="1"/>
    <row r="3721" ht="20.100000000000001" customHeight="1"/>
    <row r="3722" ht="20.100000000000001" customHeight="1"/>
    <row r="3723" ht="20.100000000000001" customHeight="1"/>
    <row r="3724" ht="20.100000000000001" customHeight="1"/>
    <row r="3725" ht="20.100000000000001" customHeight="1"/>
    <row r="3726" ht="20.100000000000001" customHeight="1"/>
    <row r="3727" ht="20.100000000000001" customHeight="1"/>
    <row r="3728" ht="20.100000000000001" customHeight="1"/>
    <row r="3729" ht="20.100000000000001" customHeight="1"/>
    <row r="3730" ht="20.100000000000001" customHeight="1"/>
    <row r="3731" ht="20.100000000000001" customHeight="1"/>
    <row r="3732" ht="20.100000000000001" customHeight="1"/>
    <row r="3733" ht="20.100000000000001" customHeight="1"/>
    <row r="3734" ht="20.100000000000001" customHeight="1"/>
    <row r="3735" ht="20.100000000000001" customHeight="1"/>
    <row r="3736" ht="20.100000000000001" customHeight="1"/>
    <row r="3737" ht="20.100000000000001" customHeight="1"/>
    <row r="3738" ht="20.100000000000001" customHeight="1"/>
    <row r="3739" ht="20.100000000000001" customHeight="1"/>
    <row r="3740" ht="20.100000000000001" customHeight="1"/>
    <row r="3741" ht="20.100000000000001" customHeight="1"/>
    <row r="3742" ht="20.100000000000001" customHeight="1"/>
    <row r="3743" ht="20.100000000000001" customHeight="1"/>
    <row r="3744" ht="20.100000000000001" customHeight="1"/>
    <row r="3745" ht="20.100000000000001" customHeight="1"/>
    <row r="3746" ht="20.100000000000001" customHeight="1"/>
    <row r="3747" ht="20.100000000000001" customHeight="1"/>
    <row r="3748" ht="20.100000000000001" customHeight="1"/>
    <row r="3749" ht="20.100000000000001" customHeight="1"/>
    <row r="3750" ht="20.100000000000001" customHeight="1"/>
    <row r="3751" ht="20.100000000000001" customHeight="1"/>
    <row r="3752" ht="20.100000000000001" customHeight="1"/>
    <row r="3753" ht="20.100000000000001" customHeight="1"/>
    <row r="3754" ht="20.100000000000001" customHeight="1"/>
    <row r="3755" ht="20.100000000000001" customHeight="1"/>
    <row r="3756" ht="20.100000000000001" customHeight="1"/>
    <row r="3757" ht="20.100000000000001" customHeight="1"/>
    <row r="3758" ht="20.100000000000001" customHeight="1"/>
    <row r="3759" ht="20.100000000000001" customHeight="1"/>
    <row r="3760" ht="20.100000000000001" customHeight="1"/>
    <row r="3761" ht="20.100000000000001" customHeight="1"/>
    <row r="3762" ht="20.100000000000001" customHeight="1"/>
    <row r="3763" ht="20.100000000000001" customHeight="1"/>
    <row r="3764" ht="20.100000000000001" customHeight="1"/>
    <row r="3765" ht="20.100000000000001" customHeight="1"/>
    <row r="3766" ht="20.100000000000001" customHeight="1"/>
    <row r="3767" ht="20.100000000000001" customHeight="1"/>
    <row r="3768" ht="20.100000000000001" customHeight="1"/>
    <row r="3769" ht="20.100000000000001" customHeight="1"/>
    <row r="3770" ht="20.100000000000001" customHeight="1"/>
    <row r="3771" ht="20.100000000000001" customHeight="1"/>
    <row r="3772" ht="20.100000000000001" customHeight="1"/>
    <row r="3773" ht="20.100000000000001" customHeight="1"/>
    <row r="3774" ht="20.100000000000001" customHeight="1"/>
    <row r="3775" ht="20.100000000000001" customHeight="1"/>
    <row r="3776" ht="20.100000000000001" customHeight="1"/>
    <row r="3777" ht="20.100000000000001" customHeight="1"/>
    <row r="3778" ht="20.100000000000001" customHeight="1"/>
    <row r="3779" ht="20.100000000000001" customHeight="1"/>
    <row r="3780" ht="20.100000000000001" customHeight="1"/>
    <row r="3781" ht="20.100000000000001" customHeight="1"/>
    <row r="3782" ht="20.100000000000001" customHeight="1"/>
    <row r="3783" ht="20.100000000000001" customHeight="1"/>
    <row r="3784" ht="20.100000000000001" customHeight="1"/>
    <row r="3785" ht="20.100000000000001" customHeight="1"/>
    <row r="3786" ht="20.100000000000001" customHeight="1"/>
    <row r="3787" ht="20.100000000000001" customHeight="1"/>
    <row r="3788" ht="20.100000000000001" customHeight="1"/>
    <row r="3789" ht="20.100000000000001" customHeight="1"/>
    <row r="3790" ht="20.100000000000001" customHeight="1"/>
    <row r="3791" ht="20.100000000000001" customHeight="1"/>
    <row r="3792" ht="20.100000000000001" customHeight="1"/>
    <row r="3793" ht="20.100000000000001" customHeight="1"/>
    <row r="3794" ht="20.100000000000001" customHeight="1"/>
    <row r="3795" ht="20.100000000000001" customHeight="1"/>
    <row r="3796" ht="20.100000000000001" customHeight="1"/>
    <row r="3797" ht="20.100000000000001" customHeight="1"/>
    <row r="3798" ht="20.100000000000001" customHeight="1"/>
    <row r="3799" ht="20.100000000000001" customHeight="1"/>
    <row r="3800" ht="20.100000000000001" customHeight="1"/>
    <row r="3801" ht="20.100000000000001" customHeight="1"/>
    <row r="3802" ht="20.100000000000001" customHeight="1"/>
    <row r="3803" ht="20.100000000000001" customHeight="1"/>
    <row r="3804" ht="20.100000000000001" customHeight="1"/>
    <row r="3805" ht="20.100000000000001" customHeight="1"/>
    <row r="3806" ht="20.100000000000001" customHeight="1"/>
    <row r="3807" ht="20.100000000000001" customHeight="1"/>
    <row r="3808" ht="20.100000000000001" customHeight="1"/>
    <row r="3809" ht="20.100000000000001" customHeight="1"/>
    <row r="3810" ht="20.100000000000001" customHeight="1"/>
    <row r="3811" ht="20.100000000000001" customHeight="1"/>
    <row r="3812" ht="20.100000000000001" customHeight="1"/>
    <row r="3813" ht="20.100000000000001" customHeight="1"/>
    <row r="3814" ht="20.100000000000001" customHeight="1"/>
    <row r="3815" ht="20.100000000000001" customHeight="1"/>
    <row r="3816" ht="20.100000000000001" customHeight="1"/>
    <row r="3817" ht="20.100000000000001" customHeight="1"/>
    <row r="3818" ht="20.100000000000001" customHeight="1"/>
    <row r="3819" ht="20.100000000000001" customHeight="1"/>
    <row r="3820" ht="20.100000000000001" customHeight="1"/>
    <row r="3821" ht="20.100000000000001" customHeight="1"/>
    <row r="3822" ht="20.100000000000001" customHeight="1"/>
    <row r="3823" ht="20.100000000000001" customHeight="1"/>
    <row r="3824" ht="20.100000000000001" customHeight="1"/>
    <row r="3825" ht="20.100000000000001" customHeight="1"/>
    <row r="3826" ht="20.100000000000001" customHeight="1"/>
    <row r="3827" ht="20.100000000000001" customHeight="1"/>
    <row r="3828" ht="20.100000000000001" customHeight="1"/>
    <row r="3829" ht="20.100000000000001" customHeight="1"/>
    <row r="3830" ht="20.100000000000001" customHeight="1"/>
    <row r="3831" ht="20.100000000000001" customHeight="1"/>
    <row r="3832" ht="20.100000000000001" customHeight="1"/>
    <row r="3833" ht="20.100000000000001" customHeight="1"/>
    <row r="3834" ht="20.100000000000001" customHeight="1"/>
    <row r="3835" ht="20.100000000000001" customHeight="1"/>
    <row r="3836" ht="20.100000000000001" customHeight="1"/>
    <row r="3837" ht="20.100000000000001" customHeight="1"/>
    <row r="3838" ht="20.100000000000001" customHeight="1"/>
    <row r="3839" ht="20.100000000000001" customHeight="1"/>
    <row r="3840" ht="20.100000000000001" customHeight="1"/>
    <row r="3841" ht="20.100000000000001" customHeight="1"/>
    <row r="3842" ht="20.100000000000001" customHeight="1"/>
    <row r="3843" ht="20.100000000000001" customHeight="1"/>
    <row r="3844" ht="20.100000000000001" customHeight="1"/>
    <row r="3845" ht="20.100000000000001" customHeight="1"/>
    <row r="3846" ht="20.100000000000001" customHeight="1"/>
    <row r="3847" ht="20.100000000000001" customHeight="1"/>
    <row r="3848" ht="20.100000000000001" customHeight="1"/>
    <row r="3849" ht="20.100000000000001" customHeight="1"/>
    <row r="3850" ht="20.100000000000001" customHeight="1"/>
    <row r="3851" ht="20.100000000000001" customHeight="1"/>
    <row r="3852" ht="20.100000000000001" customHeight="1"/>
    <row r="3853" ht="20.100000000000001" customHeight="1"/>
    <row r="3854" ht="20.100000000000001" customHeight="1"/>
    <row r="3855" ht="20.100000000000001" customHeight="1"/>
    <row r="3856" ht="20.100000000000001" customHeight="1"/>
    <row r="3857" ht="20.100000000000001" customHeight="1"/>
    <row r="3858" ht="20.100000000000001" customHeight="1"/>
    <row r="3859" ht="20.100000000000001" customHeight="1"/>
    <row r="3860" ht="20.100000000000001" customHeight="1"/>
    <row r="3861" ht="20.100000000000001" customHeight="1"/>
    <row r="3862" ht="20.100000000000001" customHeight="1"/>
    <row r="3863" ht="20.100000000000001" customHeight="1"/>
    <row r="3864" ht="20.100000000000001" customHeight="1"/>
    <row r="3865" ht="20.100000000000001" customHeight="1"/>
    <row r="3866" ht="20.100000000000001" customHeight="1"/>
    <row r="3867" ht="20.100000000000001" customHeight="1"/>
    <row r="3868" ht="20.100000000000001" customHeight="1"/>
    <row r="3869" ht="20.100000000000001" customHeight="1"/>
    <row r="3870" ht="20.100000000000001" customHeight="1"/>
    <row r="3871" ht="20.100000000000001" customHeight="1"/>
    <row r="3872" ht="20.100000000000001" customHeight="1"/>
    <row r="3873" ht="20.100000000000001" customHeight="1"/>
    <row r="3874" ht="20.100000000000001" customHeight="1"/>
    <row r="3875" ht="20.100000000000001" customHeight="1"/>
    <row r="3876" ht="20.100000000000001" customHeight="1"/>
    <row r="3877" ht="20.100000000000001" customHeight="1"/>
    <row r="3878" ht="20.100000000000001" customHeight="1"/>
    <row r="3879" ht="20.100000000000001" customHeight="1"/>
    <row r="3880" ht="20.100000000000001" customHeight="1"/>
    <row r="3881" ht="20.100000000000001" customHeight="1"/>
    <row r="3882" ht="20.100000000000001" customHeight="1"/>
    <row r="3883" ht="20.100000000000001" customHeight="1"/>
    <row r="3884" ht="20.100000000000001" customHeight="1"/>
    <row r="3885" ht="20.100000000000001" customHeight="1"/>
    <row r="3886" ht="20.100000000000001" customHeight="1"/>
    <row r="3887" ht="20.100000000000001" customHeight="1"/>
    <row r="3888" ht="20.100000000000001" customHeight="1"/>
    <row r="3889" ht="20.100000000000001" customHeight="1"/>
    <row r="3890" ht="20.100000000000001" customHeight="1"/>
    <row r="3891" ht="20.100000000000001" customHeight="1"/>
    <row r="3892" ht="20.100000000000001" customHeight="1"/>
    <row r="3893" ht="20.100000000000001" customHeight="1"/>
    <row r="3894" ht="20.100000000000001" customHeight="1"/>
    <row r="3895" ht="20.100000000000001" customHeight="1"/>
    <row r="3896" ht="20.100000000000001" customHeight="1"/>
    <row r="3897" ht="20.100000000000001" customHeight="1"/>
    <row r="3898" ht="20.100000000000001" customHeight="1"/>
    <row r="3899" ht="20.100000000000001" customHeight="1"/>
    <row r="3900" ht="20.100000000000001" customHeight="1"/>
    <row r="3901" ht="20.100000000000001" customHeight="1"/>
    <row r="3902" ht="20.100000000000001" customHeight="1"/>
    <row r="3903" ht="20.100000000000001" customHeight="1"/>
    <row r="3904" ht="20.100000000000001" customHeight="1"/>
    <row r="3905" ht="20.100000000000001" customHeight="1"/>
    <row r="3906" ht="20.100000000000001" customHeight="1"/>
    <row r="3907" ht="20.100000000000001" customHeight="1"/>
    <row r="3908" ht="20.100000000000001" customHeight="1"/>
    <row r="3909" ht="20.100000000000001" customHeight="1"/>
    <row r="3910" ht="20.100000000000001" customHeight="1"/>
    <row r="3911" ht="20.100000000000001" customHeight="1"/>
    <row r="3912" ht="20.100000000000001" customHeight="1"/>
    <row r="3913" ht="20.100000000000001" customHeight="1"/>
    <row r="3914" ht="20.100000000000001" customHeight="1"/>
    <row r="3915" ht="20.100000000000001" customHeight="1"/>
    <row r="3916" ht="20.100000000000001" customHeight="1"/>
    <row r="3917" ht="20.100000000000001" customHeight="1"/>
    <row r="3918" ht="20.100000000000001" customHeight="1"/>
    <row r="3919" ht="20.100000000000001" customHeight="1"/>
    <row r="3920" ht="20.100000000000001" customHeight="1"/>
    <row r="3921" ht="20.100000000000001" customHeight="1"/>
    <row r="3922" ht="20.100000000000001" customHeight="1"/>
    <row r="3923" ht="20.100000000000001" customHeight="1"/>
    <row r="3924" ht="20.100000000000001" customHeight="1"/>
    <row r="3925" ht="20.100000000000001" customHeight="1"/>
    <row r="3926" ht="20.100000000000001" customHeight="1"/>
    <row r="3927" ht="20.100000000000001" customHeight="1"/>
    <row r="3928" ht="20.100000000000001" customHeight="1"/>
    <row r="3929" ht="20.100000000000001" customHeight="1"/>
    <row r="3930" ht="20.100000000000001" customHeight="1"/>
    <row r="3931" ht="20.100000000000001" customHeight="1"/>
    <row r="3932" ht="20.100000000000001" customHeight="1"/>
    <row r="3933" ht="20.100000000000001" customHeight="1"/>
    <row r="3934" ht="20.100000000000001" customHeight="1"/>
    <row r="3935" ht="20.100000000000001" customHeight="1"/>
    <row r="3936" ht="20.100000000000001" customHeight="1"/>
    <row r="3937" ht="20.100000000000001" customHeight="1"/>
    <row r="3938" ht="20.100000000000001" customHeight="1"/>
    <row r="3939" ht="20.100000000000001" customHeight="1"/>
    <row r="3940" ht="20.100000000000001" customHeight="1"/>
    <row r="3941" ht="20.100000000000001" customHeight="1"/>
    <row r="3942" ht="20.100000000000001" customHeight="1"/>
    <row r="3943" ht="20.100000000000001" customHeight="1"/>
    <row r="3944" ht="20.100000000000001" customHeight="1"/>
    <row r="3945" ht="20.100000000000001" customHeight="1"/>
    <row r="3946" ht="20.100000000000001" customHeight="1"/>
    <row r="3947" ht="20.100000000000001" customHeight="1"/>
    <row r="3948" ht="20.100000000000001" customHeight="1"/>
    <row r="3949" ht="20.100000000000001" customHeight="1"/>
    <row r="3950" ht="20.100000000000001" customHeight="1"/>
    <row r="3951" ht="20.100000000000001" customHeight="1"/>
    <row r="3952" ht="20.100000000000001" customHeight="1"/>
    <row r="3953" ht="20.100000000000001" customHeight="1"/>
    <row r="3954" ht="20.100000000000001" customHeight="1"/>
    <row r="3955" ht="20.100000000000001" customHeight="1"/>
    <row r="3956" ht="20.100000000000001" customHeight="1"/>
    <row r="3957" ht="20.100000000000001" customHeight="1"/>
    <row r="3958" ht="20.100000000000001" customHeight="1"/>
    <row r="3959" ht="20.100000000000001" customHeight="1"/>
    <row r="3960" ht="20.100000000000001" customHeight="1"/>
    <row r="3961" ht="20.100000000000001" customHeight="1"/>
    <row r="3962" ht="20.100000000000001" customHeight="1"/>
    <row r="3963" ht="20.100000000000001" customHeight="1"/>
    <row r="3964" ht="20.100000000000001" customHeight="1"/>
    <row r="3965" ht="20.100000000000001" customHeight="1"/>
    <row r="3966" ht="20.100000000000001" customHeight="1"/>
    <row r="3967" ht="20.100000000000001" customHeight="1"/>
    <row r="3968" ht="20.100000000000001" customHeight="1"/>
    <row r="3969" ht="20.100000000000001" customHeight="1"/>
    <row r="3970" ht="20.100000000000001" customHeight="1"/>
    <row r="3971" ht="20.100000000000001" customHeight="1"/>
    <row r="3972" ht="20.100000000000001" customHeight="1"/>
    <row r="3973" ht="20.100000000000001" customHeight="1"/>
    <row r="3974" ht="20.100000000000001" customHeight="1"/>
    <row r="3975" ht="20.100000000000001" customHeight="1"/>
    <row r="3976" ht="20.100000000000001" customHeight="1"/>
    <row r="3977" ht="20.100000000000001" customHeight="1"/>
    <row r="3978" ht="20.100000000000001" customHeight="1"/>
    <row r="3979" ht="20.100000000000001" customHeight="1"/>
    <row r="3980" ht="20.100000000000001" customHeight="1"/>
    <row r="3981" ht="20.100000000000001" customHeight="1"/>
    <row r="3982" ht="20.100000000000001" customHeight="1"/>
    <row r="3983" ht="20.100000000000001" customHeight="1"/>
    <row r="3984" ht="20.100000000000001" customHeight="1"/>
    <row r="3985" ht="20.100000000000001" customHeight="1"/>
    <row r="3986" ht="20.100000000000001" customHeight="1"/>
    <row r="3987" ht="20.100000000000001" customHeight="1"/>
    <row r="3988" ht="20.100000000000001" customHeight="1"/>
    <row r="3989" ht="20.100000000000001" customHeight="1"/>
    <row r="3990" ht="20.100000000000001" customHeight="1"/>
    <row r="3991" ht="20.100000000000001" customHeight="1"/>
    <row r="3992" ht="20.100000000000001" customHeight="1"/>
    <row r="3993" ht="20.100000000000001" customHeight="1"/>
    <row r="3994" ht="20.100000000000001" customHeight="1"/>
    <row r="3995" ht="20.100000000000001" customHeight="1"/>
    <row r="3996" ht="20.100000000000001" customHeight="1"/>
    <row r="3997" ht="20.100000000000001" customHeight="1"/>
    <row r="3998" ht="20.100000000000001" customHeight="1"/>
    <row r="3999" ht="20.100000000000001" customHeight="1"/>
    <row r="4000" ht="20.100000000000001" customHeight="1"/>
    <row r="4001" ht="20.100000000000001" customHeight="1"/>
    <row r="4002" ht="20.100000000000001" customHeight="1"/>
    <row r="4003" ht="20.100000000000001" customHeight="1"/>
    <row r="4004" ht="20.100000000000001" customHeight="1"/>
    <row r="4005" ht="20.100000000000001" customHeight="1"/>
    <row r="4006" ht="20.100000000000001" customHeight="1"/>
    <row r="4007" ht="20.100000000000001" customHeight="1"/>
    <row r="4008" ht="20.100000000000001" customHeight="1"/>
    <row r="4009" ht="20.100000000000001" customHeight="1"/>
    <row r="4010" ht="20.100000000000001" customHeight="1"/>
    <row r="4011" ht="20.100000000000001" customHeight="1"/>
    <row r="4012" ht="20.100000000000001" customHeight="1"/>
    <row r="4013" ht="20.100000000000001" customHeight="1"/>
    <row r="4014" ht="20.100000000000001" customHeight="1"/>
    <row r="4015" ht="20.100000000000001" customHeight="1"/>
    <row r="4016" ht="20.100000000000001" customHeight="1"/>
    <row r="4017" ht="20.100000000000001" customHeight="1"/>
    <row r="4018" ht="20.100000000000001" customHeight="1"/>
    <row r="4019" ht="20.100000000000001" customHeight="1"/>
    <row r="4020" ht="20.100000000000001" customHeight="1"/>
    <row r="4021" ht="20.100000000000001" customHeight="1"/>
    <row r="4022" ht="20.100000000000001" customHeight="1"/>
    <row r="4023" ht="20.100000000000001" customHeight="1"/>
    <row r="4024" ht="20.100000000000001" customHeight="1"/>
    <row r="4025" ht="20.100000000000001" customHeight="1"/>
    <row r="4026" ht="20.100000000000001" customHeight="1"/>
    <row r="4027" ht="20.100000000000001" customHeight="1"/>
    <row r="4028" ht="20.100000000000001" customHeight="1"/>
    <row r="4029" ht="20.100000000000001" customHeight="1"/>
    <row r="4030" ht="20.100000000000001" customHeight="1"/>
    <row r="4031" ht="20.100000000000001" customHeight="1"/>
    <row r="4032" ht="20.100000000000001" customHeight="1"/>
    <row r="4033" ht="20.100000000000001" customHeight="1"/>
    <row r="4034" ht="20.100000000000001" customHeight="1"/>
    <row r="4035" ht="20.100000000000001" customHeight="1"/>
    <row r="4036" ht="20.100000000000001" customHeight="1"/>
    <row r="4037" ht="20.100000000000001" customHeight="1"/>
    <row r="4038" ht="20.100000000000001" customHeight="1"/>
    <row r="4039" ht="20.100000000000001" customHeight="1"/>
    <row r="4040" ht="20.100000000000001" customHeight="1"/>
    <row r="4041" ht="20.100000000000001" customHeight="1"/>
    <row r="4042" ht="20.100000000000001" customHeight="1"/>
    <row r="4043" ht="20.100000000000001" customHeight="1"/>
    <row r="4044" ht="20.100000000000001" customHeight="1"/>
    <row r="4045" ht="20.100000000000001" customHeight="1"/>
    <row r="4046" ht="20.100000000000001" customHeight="1"/>
    <row r="4047" ht="20.100000000000001" customHeight="1"/>
    <row r="4048" ht="20.100000000000001" customHeight="1"/>
    <row r="4049" ht="20.100000000000001" customHeight="1"/>
    <row r="4050" ht="20.100000000000001" customHeight="1"/>
    <row r="4051" ht="20.100000000000001" customHeight="1"/>
    <row r="4052" ht="20.100000000000001" customHeight="1"/>
    <row r="4053" ht="20.100000000000001" customHeight="1"/>
    <row r="4054" ht="20.100000000000001" customHeight="1"/>
    <row r="4055" ht="20.100000000000001" customHeight="1"/>
    <row r="4056" ht="20.100000000000001" customHeight="1"/>
    <row r="4057" ht="20.100000000000001" customHeight="1"/>
    <row r="4058" ht="20.100000000000001" customHeight="1"/>
    <row r="4059" ht="20.100000000000001" customHeight="1"/>
    <row r="4060" ht="20.100000000000001" customHeight="1"/>
    <row r="4061" ht="20.100000000000001" customHeight="1"/>
    <row r="4062" ht="20.100000000000001" customHeight="1"/>
    <row r="4063" ht="20.100000000000001" customHeight="1"/>
    <row r="4064" ht="20.100000000000001" customHeight="1"/>
    <row r="4065" ht="20.100000000000001" customHeight="1"/>
    <row r="4066" ht="20.100000000000001" customHeight="1"/>
    <row r="4067" ht="20.100000000000001" customHeight="1"/>
    <row r="4068" ht="20.100000000000001" customHeight="1"/>
    <row r="4069" ht="20.100000000000001" customHeight="1"/>
    <row r="4070" ht="20.100000000000001" customHeight="1"/>
    <row r="4071" ht="20.100000000000001" customHeight="1"/>
    <row r="4072" ht="20.100000000000001" customHeight="1"/>
    <row r="4073" ht="20.100000000000001" customHeight="1"/>
    <row r="4074" ht="20.100000000000001" customHeight="1"/>
    <row r="4075" ht="20.100000000000001" customHeight="1"/>
    <row r="4076" ht="20.100000000000001" customHeight="1"/>
    <row r="4077" ht="20.100000000000001" customHeight="1"/>
    <row r="4078" ht="20.100000000000001" customHeight="1"/>
    <row r="4079" ht="20.100000000000001" customHeight="1"/>
    <row r="4080" ht="20.100000000000001" customHeight="1"/>
    <row r="4081" ht="20.100000000000001" customHeight="1"/>
    <row r="4082" ht="20.100000000000001" customHeight="1"/>
    <row r="4083" ht="20.100000000000001" customHeight="1"/>
    <row r="4084" ht="20.100000000000001" customHeight="1"/>
    <row r="4085" ht="20.100000000000001" customHeight="1"/>
    <row r="4086" ht="20.100000000000001" customHeight="1"/>
    <row r="4087" ht="20.100000000000001" customHeight="1"/>
    <row r="4088" ht="20.100000000000001" customHeight="1"/>
    <row r="4089" ht="20.100000000000001" customHeight="1"/>
    <row r="4090" ht="20.100000000000001" customHeight="1"/>
    <row r="4091" ht="20.100000000000001" customHeight="1"/>
    <row r="4092" ht="20.100000000000001" customHeight="1"/>
    <row r="4093" ht="20.100000000000001" customHeight="1"/>
    <row r="4094" ht="20.100000000000001" customHeight="1"/>
    <row r="4095" ht="20.100000000000001" customHeight="1"/>
    <row r="4096" ht="20.100000000000001" customHeight="1"/>
    <row r="4097" ht="20.100000000000001" customHeight="1"/>
    <row r="4098" ht="20.100000000000001" customHeight="1"/>
    <row r="4099" ht="20.100000000000001" customHeight="1"/>
    <row r="4100" ht="20.100000000000001" customHeight="1"/>
    <row r="4101" ht="20.100000000000001" customHeight="1"/>
    <row r="4102" ht="20.100000000000001" customHeight="1"/>
    <row r="4103" ht="20.100000000000001" customHeight="1"/>
    <row r="4104" ht="20.100000000000001" customHeight="1"/>
    <row r="4105" ht="20.100000000000001" customHeight="1"/>
    <row r="4106" ht="20.100000000000001" customHeight="1"/>
    <row r="4107" ht="20.100000000000001" customHeight="1"/>
    <row r="4108" ht="20.100000000000001" customHeight="1"/>
    <row r="4109" ht="20.100000000000001" customHeight="1"/>
    <row r="4110" ht="20.100000000000001" customHeight="1"/>
    <row r="4111" ht="20.100000000000001" customHeight="1"/>
    <row r="4112" ht="20.100000000000001" customHeight="1"/>
    <row r="4113" ht="20.100000000000001" customHeight="1"/>
    <row r="4114" ht="20.100000000000001" customHeight="1"/>
    <row r="4115" ht="20.100000000000001" customHeight="1"/>
    <row r="4116" ht="20.100000000000001" customHeight="1"/>
    <row r="4117" ht="20.100000000000001" customHeight="1"/>
    <row r="4118" ht="20.100000000000001" customHeight="1"/>
    <row r="4119" ht="20.100000000000001" customHeight="1"/>
    <row r="4120" ht="20.100000000000001" customHeight="1"/>
    <row r="4121" ht="20.100000000000001" customHeight="1"/>
    <row r="4122" ht="20.100000000000001" customHeight="1"/>
    <row r="4123" ht="20.100000000000001" customHeight="1"/>
    <row r="4124" ht="20.100000000000001" customHeight="1"/>
    <row r="4125" ht="20.100000000000001" customHeight="1"/>
    <row r="4126" ht="20.100000000000001" customHeight="1"/>
    <row r="4127" ht="20.100000000000001" customHeight="1"/>
    <row r="4128" ht="20.100000000000001" customHeight="1"/>
    <row r="4129" ht="20.100000000000001" customHeight="1"/>
    <row r="4130" ht="20.100000000000001" customHeight="1"/>
    <row r="4131" ht="20.100000000000001" customHeight="1"/>
    <row r="4132" ht="20.100000000000001" customHeight="1"/>
    <row r="4133" ht="20.100000000000001" customHeight="1"/>
    <row r="4134" ht="20.100000000000001" customHeight="1"/>
    <row r="4135" ht="20.100000000000001" customHeight="1"/>
    <row r="4136" ht="20.100000000000001" customHeight="1"/>
    <row r="4137" ht="20.100000000000001" customHeight="1"/>
    <row r="4138" ht="20.100000000000001" customHeight="1"/>
    <row r="4139" ht="20.100000000000001" customHeight="1"/>
    <row r="4140" ht="20.100000000000001" customHeight="1"/>
    <row r="4141" ht="20.100000000000001" customHeight="1"/>
    <row r="4142" ht="20.100000000000001" customHeight="1"/>
    <row r="4143" ht="20.100000000000001" customHeight="1"/>
    <row r="4144" ht="20.100000000000001" customHeight="1"/>
    <row r="4145" ht="20.100000000000001" customHeight="1"/>
    <row r="4146" ht="20.100000000000001" customHeight="1"/>
    <row r="4147" ht="20.100000000000001" customHeight="1"/>
    <row r="4148" ht="20.100000000000001" customHeight="1"/>
    <row r="4149" ht="20.100000000000001" customHeight="1"/>
    <row r="4150" ht="20.100000000000001" customHeight="1"/>
    <row r="4151" ht="20.100000000000001" customHeight="1"/>
    <row r="4152" ht="20.100000000000001" customHeight="1"/>
    <row r="4153" ht="20.100000000000001" customHeight="1"/>
    <row r="4154" ht="20.100000000000001" customHeight="1"/>
    <row r="4155" ht="20.100000000000001" customHeight="1"/>
    <row r="4156" ht="20.100000000000001" customHeight="1"/>
    <row r="4157" ht="20.100000000000001" customHeight="1"/>
    <row r="4158" ht="20.100000000000001" customHeight="1"/>
    <row r="4159" ht="20.100000000000001" customHeight="1"/>
    <row r="4160" ht="20.100000000000001" customHeight="1"/>
    <row r="4161" ht="20.100000000000001" customHeight="1"/>
    <row r="4162" ht="20.100000000000001" customHeight="1"/>
    <row r="4163" ht="20.100000000000001" customHeight="1"/>
    <row r="4164" ht="20.100000000000001" customHeight="1"/>
    <row r="4165" ht="20.100000000000001" customHeight="1"/>
    <row r="4166" ht="20.100000000000001" customHeight="1"/>
    <row r="4167" ht="20.100000000000001" customHeight="1"/>
    <row r="4168" ht="20.100000000000001" customHeight="1"/>
    <row r="4169" ht="20.100000000000001" customHeight="1"/>
    <row r="4170" ht="20.100000000000001" customHeight="1"/>
    <row r="4171" ht="20.100000000000001" customHeight="1"/>
    <row r="4172" ht="20.100000000000001" customHeight="1"/>
    <row r="4173" ht="20.100000000000001" customHeight="1"/>
    <row r="4174" ht="20.100000000000001" customHeight="1"/>
    <row r="4175" ht="20.100000000000001" customHeight="1"/>
    <row r="4176" ht="20.100000000000001" customHeight="1"/>
    <row r="4177" ht="20.100000000000001" customHeight="1"/>
    <row r="4178" ht="20.100000000000001" customHeight="1"/>
    <row r="4179" ht="20.100000000000001" customHeight="1"/>
    <row r="4180" ht="20.100000000000001" customHeight="1"/>
    <row r="4181" ht="20.100000000000001" customHeight="1"/>
    <row r="4182" ht="20.100000000000001" customHeight="1"/>
    <row r="4183" ht="20.100000000000001" customHeight="1"/>
    <row r="4184" ht="20.100000000000001" customHeight="1"/>
    <row r="4185" ht="20.100000000000001" customHeight="1"/>
    <row r="4186" ht="20.100000000000001" customHeight="1"/>
    <row r="4187" ht="20.100000000000001" customHeight="1"/>
    <row r="4188" ht="20.100000000000001" customHeight="1"/>
    <row r="4189" ht="20.100000000000001" customHeight="1"/>
    <row r="4190" ht="20.100000000000001" customHeight="1"/>
    <row r="4191" ht="20.100000000000001" customHeight="1"/>
    <row r="4192" ht="20.100000000000001" customHeight="1"/>
    <row r="4193" ht="20.100000000000001" customHeight="1"/>
    <row r="4194" ht="20.100000000000001" customHeight="1"/>
    <row r="4195" ht="20.100000000000001" customHeight="1"/>
    <row r="4196" ht="20.100000000000001" customHeight="1"/>
    <row r="4197" ht="20.100000000000001" customHeight="1"/>
    <row r="4198" ht="20.100000000000001" customHeight="1"/>
    <row r="4199" ht="20.100000000000001" customHeight="1"/>
    <row r="4200" ht="20.100000000000001" customHeight="1"/>
    <row r="4201" ht="20.100000000000001" customHeight="1"/>
    <row r="4202" ht="20.100000000000001" customHeight="1"/>
    <row r="4203" ht="20.100000000000001" customHeight="1"/>
    <row r="4204" ht="20.100000000000001" customHeight="1"/>
    <row r="4205" ht="20.100000000000001" customHeight="1"/>
    <row r="4206" ht="20.100000000000001" customHeight="1"/>
    <row r="4207" ht="20.100000000000001" customHeight="1"/>
    <row r="4208" ht="20.100000000000001" customHeight="1"/>
    <row r="4209" ht="20.100000000000001" customHeight="1"/>
    <row r="4210" ht="20.100000000000001" customHeight="1"/>
    <row r="4211" ht="20.100000000000001" customHeight="1"/>
    <row r="4212" ht="20.100000000000001" customHeight="1"/>
    <row r="4213" ht="20.100000000000001" customHeight="1"/>
    <row r="4214" ht="20.100000000000001" customHeight="1"/>
    <row r="4215" ht="20.100000000000001" customHeight="1"/>
    <row r="4216" ht="20.100000000000001" customHeight="1"/>
    <row r="4217" ht="20.100000000000001" customHeight="1"/>
    <row r="4218" ht="20.100000000000001" customHeight="1"/>
    <row r="4219" ht="20.100000000000001" customHeight="1"/>
    <row r="4220" ht="20.100000000000001" customHeight="1"/>
    <row r="4221" ht="20.100000000000001" customHeight="1"/>
    <row r="4222" ht="20.100000000000001" customHeight="1"/>
    <row r="4223" ht="20.100000000000001" customHeight="1"/>
    <row r="4224" ht="20.100000000000001" customHeight="1"/>
    <row r="4225" ht="20.100000000000001" customHeight="1"/>
    <row r="4226" ht="20.100000000000001" customHeight="1"/>
    <row r="4227" ht="20.100000000000001" customHeight="1"/>
    <row r="4228" ht="20.100000000000001" customHeight="1"/>
    <row r="4229" ht="20.100000000000001" customHeight="1"/>
    <row r="4230" ht="20.100000000000001" customHeight="1"/>
    <row r="4231" ht="20.100000000000001" customHeight="1"/>
    <row r="4232" ht="20.100000000000001" customHeight="1"/>
    <row r="4233" ht="20.100000000000001" customHeight="1"/>
    <row r="4234" ht="20.100000000000001" customHeight="1"/>
    <row r="4235" ht="20.100000000000001" customHeight="1"/>
    <row r="4236" ht="20.100000000000001" customHeight="1"/>
    <row r="4237" ht="20.100000000000001" customHeight="1"/>
    <row r="4238" ht="20.100000000000001" customHeight="1"/>
    <row r="4239" ht="20.100000000000001" customHeight="1"/>
    <row r="4240" ht="20.100000000000001" customHeight="1"/>
    <row r="4241" ht="20.100000000000001" customHeight="1"/>
    <row r="4242" ht="20.100000000000001" customHeight="1"/>
    <row r="4243" ht="20.100000000000001" customHeight="1"/>
    <row r="4244" ht="20.100000000000001" customHeight="1"/>
    <row r="4245" ht="20.100000000000001" customHeight="1"/>
    <row r="4246" ht="20.100000000000001" customHeight="1"/>
    <row r="4247" ht="20.100000000000001" customHeight="1"/>
    <row r="4248" ht="20.100000000000001" customHeight="1"/>
    <row r="4249" ht="20.100000000000001" customHeight="1"/>
    <row r="4250" ht="20.100000000000001" customHeight="1"/>
    <row r="4251" ht="20.100000000000001" customHeight="1"/>
    <row r="4252" ht="20.100000000000001" customHeight="1"/>
    <row r="4253" ht="20.100000000000001" customHeight="1"/>
    <row r="4254" ht="20.100000000000001" customHeight="1"/>
    <row r="4255" ht="20.100000000000001" customHeight="1"/>
    <row r="4256" ht="20.100000000000001" customHeight="1"/>
    <row r="4257" ht="20.100000000000001" customHeight="1"/>
    <row r="4258" ht="20.100000000000001" customHeight="1"/>
    <row r="4259" ht="20.100000000000001" customHeight="1"/>
    <row r="4260" ht="20.100000000000001" customHeight="1"/>
    <row r="4261" ht="20.100000000000001" customHeight="1"/>
    <row r="4262" ht="20.100000000000001" customHeight="1"/>
    <row r="4263" ht="20.100000000000001" customHeight="1"/>
    <row r="4264" ht="20.100000000000001" customHeight="1"/>
    <row r="4265" ht="20.100000000000001" customHeight="1"/>
    <row r="4266" ht="20.100000000000001" customHeight="1"/>
    <row r="4267" ht="20.100000000000001" customHeight="1"/>
    <row r="4268" ht="20.100000000000001" customHeight="1"/>
    <row r="4269" ht="20.100000000000001" customHeight="1"/>
    <row r="4270" ht="20.100000000000001" customHeight="1"/>
    <row r="4271" ht="20.100000000000001" customHeight="1"/>
    <row r="4272" ht="20.100000000000001" customHeight="1"/>
    <row r="4273" ht="20.100000000000001" customHeight="1"/>
    <row r="4274" ht="20.100000000000001" customHeight="1"/>
    <row r="4275" ht="20.100000000000001" customHeight="1"/>
    <row r="4276" ht="20.100000000000001" customHeight="1"/>
    <row r="4277" ht="20.100000000000001" customHeight="1"/>
    <row r="4278" ht="20.100000000000001" customHeight="1"/>
    <row r="4279" ht="20.100000000000001" customHeight="1"/>
    <row r="4280" ht="20.100000000000001" customHeight="1"/>
    <row r="4281" ht="20.100000000000001" customHeight="1"/>
    <row r="4282" ht="20.100000000000001" customHeight="1"/>
    <row r="4283" ht="20.100000000000001" customHeight="1"/>
    <row r="4284" ht="20.100000000000001" customHeight="1"/>
    <row r="4285" ht="20.100000000000001" customHeight="1"/>
    <row r="4286" ht="20.100000000000001" customHeight="1"/>
    <row r="4287" ht="20.100000000000001" customHeight="1"/>
    <row r="4288" ht="20.100000000000001" customHeight="1"/>
    <row r="4289" ht="20.100000000000001" customHeight="1"/>
    <row r="4290" ht="20.100000000000001" customHeight="1"/>
    <row r="4291" ht="20.100000000000001" customHeight="1"/>
    <row r="4292" ht="20.100000000000001" customHeight="1"/>
    <row r="4293" ht="20.100000000000001" customHeight="1"/>
    <row r="4294" ht="20.100000000000001" customHeight="1"/>
    <row r="4295" ht="20.100000000000001" customHeight="1"/>
    <row r="4296" ht="20.100000000000001" customHeight="1"/>
    <row r="4297" ht="20.100000000000001" customHeight="1"/>
    <row r="4298" ht="20.100000000000001" customHeight="1"/>
    <row r="4299" ht="20.100000000000001" customHeight="1"/>
    <row r="4300" ht="20.100000000000001" customHeight="1"/>
    <row r="4301" ht="20.100000000000001" customHeight="1"/>
    <row r="4302" ht="20.100000000000001" customHeight="1"/>
    <row r="4303" ht="20.100000000000001" customHeight="1"/>
    <row r="4304" ht="20.100000000000001" customHeight="1"/>
    <row r="4305" ht="20.100000000000001" customHeight="1"/>
    <row r="4306" ht="20.100000000000001" customHeight="1"/>
    <row r="4307" ht="20.100000000000001" customHeight="1"/>
    <row r="4308" ht="20.100000000000001" customHeight="1"/>
    <row r="4309" ht="20.100000000000001" customHeight="1"/>
    <row r="4310" ht="20.100000000000001" customHeight="1"/>
    <row r="4311" ht="20.100000000000001" customHeight="1"/>
    <row r="4312" ht="20.100000000000001" customHeight="1"/>
    <row r="4313" ht="20.100000000000001" customHeight="1"/>
    <row r="4314" ht="20.100000000000001" customHeight="1"/>
    <row r="4315" ht="20.100000000000001" customHeight="1"/>
    <row r="4316" ht="20.100000000000001" customHeight="1"/>
    <row r="4317" ht="20.100000000000001" customHeight="1"/>
    <row r="4318" ht="20.100000000000001" customHeight="1"/>
    <row r="4319" ht="20.100000000000001" customHeight="1"/>
    <row r="4320" ht="20.100000000000001" customHeight="1"/>
    <row r="4321" ht="20.100000000000001" customHeight="1"/>
    <row r="4322" ht="20.100000000000001" customHeight="1"/>
    <row r="4323" ht="20.100000000000001" customHeight="1"/>
    <row r="4324" ht="20.100000000000001" customHeight="1"/>
    <row r="4325" ht="20.100000000000001" customHeight="1"/>
    <row r="4326" ht="20.100000000000001" customHeight="1"/>
    <row r="4327" ht="20.100000000000001" customHeight="1"/>
    <row r="4328" ht="20.100000000000001" customHeight="1"/>
    <row r="4329" ht="20.100000000000001" customHeight="1"/>
    <row r="4330" ht="20.100000000000001" customHeight="1"/>
    <row r="4331" ht="20.100000000000001" customHeight="1"/>
    <row r="4332" ht="20.100000000000001" customHeight="1"/>
    <row r="4333" ht="20.100000000000001" customHeight="1"/>
    <row r="4334" ht="20.100000000000001" customHeight="1"/>
    <row r="4335" ht="20.100000000000001" customHeight="1"/>
    <row r="4336" ht="20.100000000000001" customHeight="1"/>
    <row r="4337" ht="20.100000000000001" customHeight="1"/>
    <row r="4338" ht="20.100000000000001" customHeight="1"/>
    <row r="4339" ht="20.100000000000001" customHeight="1"/>
    <row r="4340" ht="20.100000000000001" customHeight="1"/>
    <row r="4341" ht="20.100000000000001" customHeight="1"/>
    <row r="4342" ht="20.100000000000001" customHeight="1"/>
    <row r="4343" ht="20.100000000000001" customHeight="1"/>
    <row r="4344" ht="20.100000000000001" customHeight="1"/>
    <row r="4345" ht="20.100000000000001" customHeight="1"/>
    <row r="4346" ht="20.100000000000001" customHeight="1"/>
    <row r="4347" ht="20.100000000000001" customHeight="1"/>
    <row r="4348" ht="20.100000000000001" customHeight="1"/>
    <row r="4349" ht="20.100000000000001" customHeight="1"/>
    <row r="4350" ht="20.100000000000001" customHeight="1"/>
    <row r="4351" ht="20.100000000000001" customHeight="1"/>
    <row r="4352" ht="20.100000000000001" customHeight="1"/>
    <row r="4353" ht="20.100000000000001" customHeight="1"/>
    <row r="4354" ht="20.100000000000001" customHeight="1"/>
    <row r="4355" ht="20.100000000000001" customHeight="1"/>
    <row r="4356" ht="20.100000000000001" customHeight="1"/>
    <row r="4357" ht="20.100000000000001" customHeight="1"/>
    <row r="4358" ht="20.100000000000001" customHeight="1"/>
    <row r="4359" ht="20.100000000000001" customHeight="1"/>
    <row r="4360" ht="20.100000000000001" customHeight="1"/>
    <row r="4361" ht="20.100000000000001" customHeight="1"/>
    <row r="4362" ht="20.100000000000001" customHeight="1"/>
    <row r="4363" ht="20.100000000000001" customHeight="1"/>
    <row r="4364" ht="20.100000000000001" customHeight="1"/>
    <row r="4365" ht="20.100000000000001" customHeight="1"/>
    <row r="4366" ht="20.100000000000001" customHeight="1"/>
    <row r="4367" ht="20.100000000000001" customHeight="1"/>
    <row r="4368" ht="20.100000000000001" customHeight="1"/>
    <row r="4369" ht="20.100000000000001" customHeight="1"/>
    <row r="4370" ht="20.100000000000001" customHeight="1"/>
    <row r="4371" ht="20.100000000000001" customHeight="1"/>
    <row r="4372" ht="20.100000000000001" customHeight="1"/>
    <row r="4373" ht="20.100000000000001" customHeight="1"/>
    <row r="4374" ht="20.100000000000001" customHeight="1"/>
    <row r="4375" ht="20.100000000000001" customHeight="1"/>
    <row r="4376" ht="20.100000000000001" customHeight="1"/>
    <row r="4377" ht="20.100000000000001" customHeight="1"/>
    <row r="4378" ht="20.100000000000001" customHeight="1"/>
    <row r="4379" ht="20.100000000000001" customHeight="1"/>
    <row r="4380" ht="20.100000000000001" customHeight="1"/>
    <row r="4381" ht="20.100000000000001" customHeight="1"/>
    <row r="4382" ht="20.100000000000001" customHeight="1"/>
    <row r="4383" ht="20.100000000000001" customHeight="1"/>
    <row r="4384" ht="20.100000000000001" customHeight="1"/>
    <row r="4385" ht="20.100000000000001" customHeight="1"/>
    <row r="4386" ht="20.100000000000001" customHeight="1"/>
    <row r="4387" ht="20.100000000000001" customHeight="1"/>
    <row r="4388" ht="20.100000000000001" customHeight="1"/>
    <row r="4389" ht="20.100000000000001" customHeight="1"/>
    <row r="4390" ht="20.100000000000001" customHeight="1"/>
    <row r="4391" ht="20.100000000000001" customHeight="1"/>
    <row r="4392" ht="20.100000000000001" customHeight="1"/>
    <row r="4393" ht="20.100000000000001" customHeight="1"/>
    <row r="4394" ht="20.100000000000001" customHeight="1"/>
    <row r="4395" ht="20.100000000000001" customHeight="1"/>
    <row r="4396" ht="20.100000000000001" customHeight="1"/>
    <row r="4397" ht="20.100000000000001" customHeight="1"/>
    <row r="4398" ht="20.100000000000001" customHeight="1"/>
    <row r="4399" ht="20.100000000000001" customHeight="1"/>
    <row r="4400" ht="20.100000000000001" customHeight="1"/>
    <row r="4401" ht="20.100000000000001" customHeight="1"/>
    <row r="4402" ht="20.100000000000001" customHeight="1"/>
    <row r="4403" ht="20.100000000000001" customHeight="1"/>
    <row r="4404" ht="20.100000000000001" customHeight="1"/>
    <row r="4405" ht="20.100000000000001" customHeight="1"/>
    <row r="4406" ht="20.100000000000001" customHeight="1"/>
    <row r="4407" ht="20.100000000000001" customHeight="1"/>
    <row r="4408" ht="20.100000000000001" customHeight="1"/>
    <row r="4409" ht="20.100000000000001" customHeight="1"/>
    <row r="4410" ht="20.100000000000001" customHeight="1"/>
    <row r="4411" ht="20.100000000000001" customHeight="1"/>
    <row r="4412" ht="20.100000000000001" customHeight="1"/>
    <row r="4413" ht="20.100000000000001" customHeight="1"/>
    <row r="4414" ht="20.100000000000001" customHeight="1"/>
    <row r="4415" ht="20.100000000000001" customHeight="1"/>
    <row r="4416" ht="20.100000000000001" customHeight="1"/>
    <row r="4417" ht="20.100000000000001" customHeight="1"/>
    <row r="4418" ht="20.100000000000001" customHeight="1"/>
    <row r="4419" ht="20.100000000000001" customHeight="1"/>
    <row r="4420" ht="20.100000000000001" customHeight="1"/>
    <row r="4421" ht="20.100000000000001" customHeight="1"/>
    <row r="4422" ht="20.100000000000001" customHeight="1"/>
    <row r="4423" ht="20.100000000000001" customHeight="1"/>
    <row r="4424" ht="20.100000000000001" customHeight="1"/>
    <row r="4425" ht="20.100000000000001" customHeight="1"/>
    <row r="4426" ht="20.100000000000001" customHeight="1"/>
    <row r="4427" ht="20.100000000000001" customHeight="1"/>
    <row r="4428" ht="20.100000000000001" customHeight="1"/>
    <row r="4429" ht="20.100000000000001" customHeight="1"/>
    <row r="4430" ht="20.100000000000001" customHeight="1"/>
    <row r="4431" ht="20.100000000000001" customHeight="1"/>
    <row r="4432" ht="20.100000000000001" customHeight="1"/>
    <row r="4433" ht="20.100000000000001" customHeight="1"/>
    <row r="4434" ht="20.100000000000001" customHeight="1"/>
    <row r="4435" ht="20.100000000000001" customHeight="1"/>
    <row r="4436" ht="20.100000000000001" customHeight="1"/>
    <row r="4437" ht="20.100000000000001" customHeight="1"/>
    <row r="4438" ht="20.100000000000001" customHeight="1"/>
    <row r="4439" ht="20.100000000000001" customHeight="1"/>
    <row r="4440" ht="20.100000000000001" customHeight="1"/>
    <row r="4441" ht="20.100000000000001" customHeight="1"/>
    <row r="4442" ht="20.100000000000001" customHeight="1"/>
    <row r="4443" ht="20.100000000000001" customHeight="1"/>
    <row r="4444" ht="20.100000000000001" customHeight="1"/>
    <row r="4445" ht="20.100000000000001" customHeight="1"/>
    <row r="4446" ht="20.100000000000001" customHeight="1"/>
    <row r="4447" ht="20.100000000000001" customHeight="1"/>
    <row r="4448" ht="20.100000000000001" customHeight="1"/>
    <row r="4449" ht="20.100000000000001" customHeight="1"/>
    <row r="4450" ht="20.100000000000001" customHeight="1"/>
    <row r="4451" ht="20.100000000000001" customHeight="1"/>
    <row r="4452" ht="20.100000000000001" customHeight="1"/>
    <row r="4453" ht="20.100000000000001" customHeight="1"/>
    <row r="4454" ht="20.100000000000001" customHeight="1"/>
    <row r="4455" ht="20.100000000000001" customHeight="1"/>
    <row r="4456" ht="20.100000000000001" customHeight="1"/>
    <row r="4457" ht="20.100000000000001" customHeight="1"/>
    <row r="4458" ht="20.100000000000001" customHeight="1"/>
    <row r="4459" ht="20.100000000000001" customHeight="1"/>
    <row r="4460" ht="20.100000000000001" customHeight="1"/>
    <row r="4461" ht="20.100000000000001" customHeight="1"/>
    <row r="4462" ht="20.100000000000001" customHeight="1"/>
    <row r="4463" ht="20.100000000000001" customHeight="1"/>
    <row r="4464" ht="20.100000000000001" customHeight="1"/>
    <row r="4465" ht="20.100000000000001" customHeight="1"/>
    <row r="4466" ht="20.100000000000001" customHeight="1"/>
    <row r="4467" ht="20.100000000000001" customHeight="1"/>
    <row r="4468" ht="20.100000000000001" customHeight="1"/>
    <row r="4469" ht="20.100000000000001" customHeight="1"/>
    <row r="4470" ht="20.100000000000001" customHeight="1"/>
    <row r="4471" ht="20.100000000000001" customHeight="1"/>
    <row r="4472" ht="20.100000000000001" customHeight="1"/>
    <row r="4473" ht="20.100000000000001" customHeight="1"/>
    <row r="4474" ht="20.100000000000001" customHeight="1"/>
    <row r="4475" ht="20.100000000000001" customHeight="1"/>
    <row r="4476" ht="20.100000000000001" customHeight="1"/>
    <row r="4477" ht="20.100000000000001" customHeight="1"/>
    <row r="4478" ht="20.100000000000001" customHeight="1"/>
    <row r="4479" ht="20.100000000000001" customHeight="1"/>
    <row r="4480" ht="20.100000000000001" customHeight="1"/>
    <row r="4481" ht="20.100000000000001" customHeight="1"/>
    <row r="4482" ht="20.100000000000001" customHeight="1"/>
    <row r="4483" ht="20.100000000000001" customHeight="1"/>
    <row r="4484" ht="20.100000000000001" customHeight="1"/>
    <row r="4485" ht="20.100000000000001" customHeight="1"/>
    <row r="4486" ht="20.100000000000001" customHeight="1"/>
    <row r="4487" ht="20.100000000000001" customHeight="1"/>
    <row r="4488" ht="20.100000000000001" customHeight="1"/>
    <row r="4489" ht="20.100000000000001" customHeight="1"/>
    <row r="4490" ht="20.100000000000001" customHeight="1"/>
    <row r="4491" ht="20.100000000000001" customHeight="1"/>
    <row r="4492" ht="20.100000000000001" customHeight="1"/>
    <row r="4493" ht="20.100000000000001" customHeight="1"/>
    <row r="4494" ht="20.100000000000001" customHeight="1"/>
    <row r="4495" ht="20.100000000000001" customHeight="1"/>
    <row r="4496" ht="20.100000000000001" customHeight="1"/>
    <row r="4497" ht="20.100000000000001" customHeight="1"/>
    <row r="4498" ht="20.100000000000001" customHeight="1"/>
    <row r="4499" ht="20.100000000000001" customHeight="1"/>
    <row r="4500" ht="20.100000000000001" customHeight="1"/>
    <row r="4501" ht="20.100000000000001" customHeight="1"/>
    <row r="4502" ht="20.100000000000001" customHeight="1"/>
    <row r="4503" ht="20.100000000000001" customHeight="1"/>
    <row r="4504" ht="20.100000000000001" customHeight="1"/>
    <row r="4505" ht="20.100000000000001" customHeight="1"/>
    <row r="4506" ht="20.100000000000001" customHeight="1"/>
    <row r="4507" ht="20.100000000000001" customHeight="1"/>
    <row r="4508" ht="20.100000000000001" customHeight="1"/>
    <row r="4509" ht="20.100000000000001" customHeight="1"/>
    <row r="4510" ht="20.100000000000001" customHeight="1"/>
    <row r="4511" ht="20.100000000000001" customHeight="1"/>
    <row r="4512" ht="20.100000000000001" customHeight="1"/>
    <row r="4513" ht="20.100000000000001" customHeight="1"/>
    <row r="4514" ht="20.100000000000001" customHeight="1"/>
    <row r="4515" ht="20.100000000000001" customHeight="1"/>
    <row r="4516" ht="20.100000000000001" customHeight="1"/>
    <row r="4517" ht="20.100000000000001" customHeight="1"/>
    <row r="4518" ht="20.100000000000001" customHeight="1"/>
    <row r="4519" ht="20.100000000000001" customHeight="1"/>
    <row r="4520" ht="20.100000000000001" customHeight="1"/>
    <row r="4521" ht="20.100000000000001" customHeight="1"/>
    <row r="4522" ht="20.100000000000001" customHeight="1"/>
    <row r="4523" ht="20.100000000000001" customHeight="1"/>
    <row r="4524" ht="20.100000000000001" customHeight="1"/>
    <row r="4525" ht="20.100000000000001" customHeight="1"/>
    <row r="4526" ht="20.100000000000001" customHeight="1"/>
    <row r="4527" ht="20.100000000000001" customHeight="1"/>
    <row r="4528" ht="20.100000000000001" customHeight="1"/>
    <row r="4529" ht="20.100000000000001" customHeight="1"/>
    <row r="4530" ht="20.100000000000001" customHeight="1"/>
    <row r="4531" ht="20.100000000000001" customHeight="1"/>
    <row r="4532" ht="20.100000000000001" customHeight="1"/>
    <row r="4533" ht="20.100000000000001" customHeight="1"/>
    <row r="4534" ht="20.100000000000001" customHeight="1"/>
    <row r="4535" ht="20.100000000000001" customHeight="1"/>
    <row r="4536" ht="20.100000000000001" customHeight="1"/>
    <row r="4537" ht="20.100000000000001" customHeight="1"/>
    <row r="4538" ht="20.100000000000001" customHeight="1"/>
    <row r="4539" ht="20.100000000000001" customHeight="1"/>
    <row r="4540" ht="20.100000000000001" customHeight="1"/>
    <row r="4541" ht="20.100000000000001" customHeight="1"/>
    <row r="4542" ht="20.100000000000001" customHeight="1"/>
    <row r="4543" ht="20.100000000000001" customHeight="1"/>
    <row r="4544" ht="20.100000000000001" customHeight="1"/>
    <row r="4545" ht="20.100000000000001" customHeight="1"/>
    <row r="4546" ht="20.100000000000001" customHeight="1"/>
    <row r="4547" ht="20.100000000000001" customHeight="1"/>
    <row r="4548" ht="20.100000000000001" customHeight="1"/>
    <row r="4549" ht="20.100000000000001" customHeight="1"/>
    <row r="4550" ht="20.100000000000001" customHeight="1"/>
    <row r="4551" ht="20.100000000000001" customHeight="1"/>
    <row r="4552" ht="20.100000000000001" customHeight="1"/>
    <row r="4553" ht="20.100000000000001" customHeight="1"/>
    <row r="4554" ht="20.100000000000001" customHeight="1"/>
    <row r="4555" ht="20.100000000000001" customHeight="1"/>
    <row r="4556" ht="20.100000000000001" customHeight="1"/>
    <row r="4557" ht="20.100000000000001" customHeight="1"/>
    <row r="4558" ht="20.100000000000001" customHeight="1"/>
    <row r="4559" ht="20.100000000000001" customHeight="1"/>
    <row r="4560" ht="20.100000000000001" customHeight="1"/>
    <row r="4561" ht="20.100000000000001" customHeight="1"/>
    <row r="4562" ht="20.100000000000001" customHeight="1"/>
    <row r="4563" ht="20.100000000000001" customHeight="1"/>
    <row r="4564" ht="20.100000000000001" customHeight="1"/>
    <row r="4565" ht="20.100000000000001" customHeight="1"/>
    <row r="4566" ht="20.100000000000001" customHeight="1"/>
    <row r="4567" ht="20.100000000000001" customHeight="1"/>
    <row r="4568" ht="20.100000000000001" customHeight="1"/>
    <row r="4569" ht="20.100000000000001" customHeight="1"/>
    <row r="4570" ht="20.100000000000001" customHeight="1"/>
    <row r="4571" ht="20.100000000000001" customHeight="1"/>
    <row r="4572" ht="20.100000000000001" customHeight="1"/>
    <row r="4573" ht="20.100000000000001" customHeight="1"/>
    <row r="4574" ht="20.100000000000001" customHeight="1"/>
    <row r="4575" ht="20.100000000000001" customHeight="1"/>
    <row r="4576" ht="20.100000000000001" customHeight="1"/>
    <row r="4577" ht="20.100000000000001" customHeight="1"/>
    <row r="4578" ht="20.100000000000001" customHeight="1"/>
    <row r="4579" ht="20.100000000000001" customHeight="1"/>
    <row r="4580" ht="20.100000000000001" customHeight="1"/>
    <row r="4581" ht="20.100000000000001" customHeight="1"/>
    <row r="4582" ht="20.100000000000001" customHeight="1"/>
    <row r="4583" ht="20.100000000000001" customHeight="1"/>
    <row r="4584" ht="20.100000000000001" customHeight="1"/>
    <row r="4585" ht="20.100000000000001" customHeight="1"/>
    <row r="4586" ht="20.100000000000001" customHeight="1"/>
    <row r="4587" ht="20.100000000000001" customHeight="1"/>
    <row r="4588" ht="20.100000000000001" customHeight="1"/>
    <row r="4589" ht="20.100000000000001" customHeight="1"/>
    <row r="4590" ht="20.100000000000001" customHeight="1"/>
    <row r="4591" ht="20.100000000000001" customHeight="1"/>
    <row r="4592" ht="20.100000000000001" customHeight="1"/>
    <row r="4593" ht="20.100000000000001" customHeight="1"/>
    <row r="4594" ht="20.100000000000001" customHeight="1"/>
    <row r="4595" ht="20.100000000000001" customHeight="1"/>
    <row r="4596" ht="20.100000000000001" customHeight="1"/>
    <row r="4597" ht="20.100000000000001" customHeight="1"/>
    <row r="4598" ht="20.100000000000001" customHeight="1"/>
    <row r="4599" ht="20.100000000000001" customHeight="1"/>
    <row r="4600" ht="20.100000000000001" customHeight="1"/>
    <row r="4601" ht="20.100000000000001" customHeight="1"/>
    <row r="4602" ht="20.100000000000001" customHeight="1"/>
    <row r="4603" ht="20.100000000000001" customHeight="1"/>
    <row r="4604" ht="20.100000000000001" customHeight="1"/>
    <row r="4605" ht="20.100000000000001" customHeight="1"/>
    <row r="4606" ht="20.100000000000001" customHeight="1"/>
    <row r="4607" ht="20.100000000000001" customHeight="1"/>
    <row r="4608" ht="20.100000000000001" customHeight="1"/>
    <row r="4609" ht="20.100000000000001" customHeight="1"/>
    <row r="4610" ht="20.100000000000001" customHeight="1"/>
    <row r="4611" ht="20.100000000000001" customHeight="1"/>
    <row r="4612" ht="20.100000000000001" customHeight="1"/>
    <row r="4613" ht="20.100000000000001" customHeight="1"/>
    <row r="4614" ht="20.100000000000001" customHeight="1"/>
    <row r="4615" ht="20.100000000000001" customHeight="1"/>
    <row r="4616" ht="20.100000000000001" customHeight="1"/>
    <row r="4617" ht="20.100000000000001" customHeight="1"/>
    <row r="4618" ht="20.100000000000001" customHeight="1"/>
    <row r="4619" ht="20.100000000000001" customHeight="1"/>
    <row r="4620" ht="20.100000000000001" customHeight="1"/>
    <row r="4621" ht="20.100000000000001" customHeight="1"/>
    <row r="4622" ht="20.100000000000001" customHeight="1"/>
    <row r="4623" ht="20.100000000000001" customHeight="1"/>
    <row r="4624" ht="20.100000000000001" customHeight="1"/>
    <row r="4625" ht="20.100000000000001" customHeight="1"/>
    <row r="4626" ht="20.100000000000001" customHeight="1"/>
    <row r="4627" ht="20.100000000000001" customHeight="1"/>
    <row r="4628" ht="20.100000000000001" customHeight="1"/>
    <row r="4629" ht="20.100000000000001" customHeight="1"/>
    <row r="4630" ht="20.100000000000001" customHeight="1"/>
    <row r="4631" ht="20.100000000000001" customHeight="1"/>
    <row r="4632" ht="20.100000000000001" customHeight="1"/>
    <row r="4633" ht="20.100000000000001" customHeight="1"/>
    <row r="4634" ht="20.100000000000001" customHeight="1"/>
    <row r="4635" ht="20.100000000000001" customHeight="1"/>
    <row r="4636" ht="20.100000000000001" customHeight="1"/>
    <row r="4637" ht="20.100000000000001" customHeight="1"/>
    <row r="4638" ht="20.100000000000001" customHeight="1"/>
    <row r="4639" ht="20.100000000000001" customHeight="1"/>
    <row r="4640" ht="20.100000000000001" customHeight="1"/>
    <row r="4641" ht="20.100000000000001" customHeight="1"/>
    <row r="4642" ht="20.100000000000001" customHeight="1"/>
    <row r="4643" ht="20.100000000000001" customHeight="1"/>
    <row r="4644" ht="20.100000000000001" customHeight="1"/>
    <row r="4645" ht="20.100000000000001" customHeight="1"/>
    <row r="4646" ht="20.100000000000001" customHeight="1"/>
    <row r="4647" ht="20.100000000000001" customHeight="1"/>
    <row r="4648" ht="20.100000000000001" customHeight="1"/>
    <row r="4649" ht="20.100000000000001" customHeight="1"/>
    <row r="4650" ht="20.100000000000001" customHeight="1"/>
    <row r="4651" ht="20.100000000000001" customHeight="1"/>
    <row r="4652" ht="20.100000000000001" customHeight="1"/>
    <row r="4653" ht="20.100000000000001" customHeight="1"/>
    <row r="4654" ht="20.100000000000001" customHeight="1"/>
    <row r="4655" ht="20.100000000000001" customHeight="1"/>
    <row r="4656" ht="20.100000000000001" customHeight="1"/>
    <row r="4657" ht="20.100000000000001" customHeight="1"/>
    <row r="4658" ht="20.100000000000001" customHeight="1"/>
    <row r="4659" ht="20.100000000000001" customHeight="1"/>
    <row r="4660" ht="20.100000000000001" customHeight="1"/>
    <row r="4661" ht="20.100000000000001" customHeight="1"/>
    <row r="4662" ht="20.100000000000001" customHeight="1"/>
    <row r="4663" ht="20.100000000000001" customHeight="1"/>
    <row r="4664" ht="20.100000000000001" customHeight="1"/>
    <row r="4665" ht="20.100000000000001" customHeight="1"/>
    <row r="4666" ht="20.100000000000001" customHeight="1"/>
    <row r="4667" ht="20.100000000000001" customHeight="1"/>
    <row r="4668" ht="20.100000000000001" customHeight="1"/>
    <row r="4669" ht="20.100000000000001" customHeight="1"/>
    <row r="4670" ht="20.100000000000001" customHeight="1"/>
    <row r="4671" ht="20.100000000000001" customHeight="1"/>
    <row r="4672" ht="20.100000000000001" customHeight="1"/>
    <row r="4673" ht="20.100000000000001" customHeight="1"/>
    <row r="4674" ht="20.100000000000001" customHeight="1"/>
    <row r="4675" ht="20.100000000000001" customHeight="1"/>
    <row r="4676" ht="20.100000000000001" customHeight="1"/>
    <row r="4677" ht="20.100000000000001" customHeight="1"/>
    <row r="4678" ht="20.100000000000001" customHeight="1"/>
    <row r="4679" ht="20.100000000000001" customHeight="1"/>
    <row r="4680" ht="20.100000000000001" customHeight="1"/>
    <row r="4681" ht="20.100000000000001" customHeight="1"/>
    <row r="4682" ht="20.100000000000001" customHeight="1"/>
    <row r="4683" ht="20.100000000000001" customHeight="1"/>
    <row r="4684" ht="20.100000000000001" customHeight="1"/>
    <row r="4685" ht="20.100000000000001" customHeight="1"/>
    <row r="4686" ht="20.100000000000001" customHeight="1"/>
    <row r="4687" ht="20.100000000000001" customHeight="1"/>
    <row r="4688" ht="20.100000000000001" customHeight="1"/>
    <row r="4689" ht="20.100000000000001" customHeight="1"/>
    <row r="4690" ht="20.100000000000001" customHeight="1"/>
    <row r="4691" ht="20.100000000000001" customHeight="1"/>
    <row r="4692" ht="20.100000000000001" customHeight="1"/>
    <row r="4693" ht="20.100000000000001" customHeight="1"/>
    <row r="4694" ht="20.100000000000001" customHeight="1"/>
    <row r="4695" ht="20.100000000000001" customHeight="1"/>
    <row r="4696" ht="20.100000000000001" customHeight="1"/>
    <row r="4697" ht="20.100000000000001" customHeight="1"/>
    <row r="4698" ht="20.100000000000001" customHeight="1"/>
    <row r="4699" ht="20.100000000000001" customHeight="1"/>
    <row r="4700" ht="20.100000000000001" customHeight="1"/>
    <row r="4701" ht="20.100000000000001" customHeight="1"/>
    <row r="4702" ht="20.100000000000001" customHeight="1"/>
    <row r="4703" ht="20.100000000000001" customHeight="1"/>
    <row r="4704" ht="20.100000000000001" customHeight="1"/>
    <row r="4705" ht="20.100000000000001" customHeight="1"/>
    <row r="4706" ht="20.100000000000001" customHeight="1"/>
    <row r="4707" ht="20.100000000000001" customHeight="1"/>
    <row r="4708" ht="20.100000000000001" customHeight="1"/>
    <row r="4709" ht="20.100000000000001" customHeight="1"/>
    <row r="4710" ht="20.100000000000001" customHeight="1"/>
    <row r="4711" ht="20.100000000000001" customHeight="1"/>
    <row r="4712" ht="20.100000000000001" customHeight="1"/>
    <row r="4713" ht="20.100000000000001" customHeight="1"/>
    <row r="4714" ht="20.100000000000001" customHeight="1"/>
    <row r="4715" ht="20.100000000000001" customHeight="1"/>
    <row r="4716" ht="20.100000000000001" customHeight="1"/>
    <row r="4717" ht="20.100000000000001" customHeight="1"/>
    <row r="4718" ht="20.100000000000001" customHeight="1"/>
    <row r="4719" ht="20.100000000000001" customHeight="1"/>
    <row r="4720" ht="20.100000000000001" customHeight="1"/>
    <row r="4721" ht="20.100000000000001" customHeight="1"/>
    <row r="4722" ht="20.100000000000001" customHeight="1"/>
    <row r="4723" ht="20.100000000000001" customHeight="1"/>
    <row r="4724" ht="20.100000000000001" customHeight="1"/>
    <row r="4725" ht="20.100000000000001" customHeight="1"/>
    <row r="4726" ht="20.100000000000001" customHeight="1"/>
    <row r="4727" ht="20.100000000000001" customHeight="1"/>
    <row r="4728" ht="20.100000000000001" customHeight="1"/>
    <row r="4729" ht="20.100000000000001" customHeight="1"/>
    <row r="4730" ht="20.100000000000001" customHeight="1"/>
    <row r="4731" ht="20.100000000000001" customHeight="1"/>
    <row r="4732" ht="20.100000000000001" customHeight="1"/>
    <row r="4733" ht="20.100000000000001" customHeight="1"/>
    <row r="4734" ht="20.100000000000001" customHeight="1"/>
    <row r="4735" ht="20.100000000000001" customHeight="1"/>
    <row r="4736" ht="20.100000000000001" customHeight="1"/>
    <row r="4737" ht="20.100000000000001" customHeight="1"/>
    <row r="4738" ht="20.100000000000001" customHeight="1"/>
    <row r="4739" ht="20.100000000000001" customHeight="1"/>
    <row r="4740" ht="20.100000000000001" customHeight="1"/>
    <row r="4741" ht="20.100000000000001" customHeight="1"/>
    <row r="4742" ht="20.100000000000001" customHeight="1"/>
    <row r="4743" ht="20.100000000000001" customHeight="1"/>
    <row r="4744" ht="20.100000000000001" customHeight="1"/>
    <row r="4745" ht="20.100000000000001" customHeight="1"/>
    <row r="4746" ht="20.100000000000001" customHeight="1"/>
    <row r="4747" ht="20.100000000000001" customHeight="1"/>
    <row r="4748" ht="20.100000000000001" customHeight="1"/>
    <row r="4749" ht="20.100000000000001" customHeight="1"/>
    <row r="4750" ht="20.100000000000001" customHeight="1"/>
    <row r="4751" ht="20.100000000000001" customHeight="1"/>
    <row r="4752" ht="20.100000000000001" customHeight="1"/>
    <row r="4753" ht="20.100000000000001" customHeight="1"/>
    <row r="4754" ht="20.100000000000001" customHeight="1"/>
    <row r="4755" ht="20.100000000000001" customHeight="1"/>
    <row r="4756" ht="20.100000000000001" customHeight="1"/>
    <row r="4757" ht="20.100000000000001" customHeight="1"/>
    <row r="4758" ht="20.100000000000001" customHeight="1"/>
    <row r="4759" ht="20.100000000000001" customHeight="1"/>
    <row r="4760" ht="20.100000000000001" customHeight="1"/>
    <row r="4761" ht="20.100000000000001" customHeight="1"/>
    <row r="4762" ht="20.100000000000001" customHeight="1"/>
    <row r="4763" ht="20.100000000000001" customHeight="1"/>
    <row r="4764" ht="20.100000000000001" customHeight="1"/>
    <row r="4765" ht="20.100000000000001" customHeight="1"/>
    <row r="4766" ht="20.100000000000001" customHeight="1"/>
    <row r="4767" ht="20.100000000000001" customHeight="1"/>
    <row r="4768" ht="20.100000000000001" customHeight="1"/>
    <row r="4769" ht="20.100000000000001" customHeight="1"/>
    <row r="4770" ht="20.100000000000001" customHeight="1"/>
    <row r="4771" ht="20.100000000000001" customHeight="1"/>
    <row r="4772" ht="20.100000000000001" customHeight="1"/>
    <row r="4773" ht="20.100000000000001" customHeight="1"/>
    <row r="4774" ht="20.100000000000001" customHeight="1"/>
    <row r="4775" ht="20.100000000000001" customHeight="1"/>
    <row r="4776" ht="20.100000000000001" customHeight="1"/>
    <row r="4777" ht="20.100000000000001" customHeight="1"/>
    <row r="4778" ht="20.100000000000001" customHeight="1"/>
    <row r="4779" ht="20.100000000000001" customHeight="1"/>
    <row r="4780" ht="20.100000000000001" customHeight="1"/>
    <row r="4781" ht="20.100000000000001" customHeight="1"/>
    <row r="4782" ht="20.100000000000001" customHeight="1"/>
    <row r="4783" ht="20.100000000000001" customHeight="1"/>
    <row r="4784" ht="20.100000000000001" customHeight="1"/>
    <row r="4785" ht="20.100000000000001" customHeight="1"/>
    <row r="4786" ht="20.100000000000001" customHeight="1"/>
    <row r="4787" ht="20.100000000000001" customHeight="1"/>
    <row r="4788" ht="20.100000000000001" customHeight="1"/>
    <row r="4789" ht="20.100000000000001" customHeight="1"/>
    <row r="4790" ht="20.100000000000001" customHeight="1"/>
    <row r="4791" ht="20.100000000000001" customHeight="1"/>
    <row r="4792" ht="20.100000000000001" customHeight="1"/>
    <row r="4793" ht="20.100000000000001" customHeight="1"/>
    <row r="4794" ht="20.100000000000001" customHeight="1"/>
    <row r="4795" ht="20.100000000000001" customHeight="1"/>
    <row r="4796" ht="20.100000000000001" customHeight="1"/>
    <row r="4797" ht="20.100000000000001" customHeight="1"/>
    <row r="4798" ht="20.100000000000001" customHeight="1"/>
    <row r="4799" ht="20.100000000000001" customHeight="1"/>
    <row r="4800" ht="20.100000000000001" customHeight="1"/>
    <row r="4801" ht="20.100000000000001" customHeight="1"/>
    <row r="4802" ht="20.100000000000001" customHeight="1"/>
    <row r="4803" ht="20.100000000000001" customHeight="1"/>
    <row r="4804" ht="20.100000000000001" customHeight="1"/>
    <row r="4805" ht="20.100000000000001" customHeight="1"/>
    <row r="4806" ht="20.100000000000001" customHeight="1"/>
    <row r="4807" ht="20.100000000000001" customHeight="1"/>
    <row r="4808" ht="20.100000000000001" customHeight="1"/>
    <row r="4809" ht="20.100000000000001" customHeight="1"/>
    <row r="4810" ht="20.100000000000001" customHeight="1"/>
    <row r="4811" ht="20.100000000000001" customHeight="1"/>
    <row r="4812" ht="20.100000000000001" customHeight="1"/>
    <row r="4813" ht="20.100000000000001" customHeight="1"/>
    <row r="4814" ht="20.100000000000001" customHeight="1"/>
    <row r="4815" ht="20.100000000000001" customHeight="1"/>
    <row r="4816" ht="20.100000000000001" customHeight="1"/>
    <row r="4817" ht="20.100000000000001" customHeight="1"/>
    <row r="4818" ht="20.100000000000001" customHeight="1"/>
    <row r="4819" ht="20.100000000000001" customHeight="1"/>
    <row r="4820" ht="20.100000000000001" customHeight="1"/>
    <row r="4821" ht="20.100000000000001" customHeight="1"/>
    <row r="4822" ht="20.100000000000001" customHeight="1"/>
    <row r="4823" ht="20.100000000000001" customHeight="1"/>
    <row r="4824" ht="20.100000000000001" customHeight="1"/>
    <row r="4825" ht="20.100000000000001" customHeight="1"/>
    <row r="4826" ht="20.100000000000001" customHeight="1"/>
    <row r="4827" ht="20.100000000000001" customHeight="1"/>
    <row r="4828" ht="20.100000000000001" customHeight="1"/>
    <row r="4829" ht="20.100000000000001" customHeight="1"/>
    <row r="4830" ht="20.100000000000001" customHeight="1"/>
    <row r="4831" ht="20.100000000000001" customHeight="1"/>
    <row r="4832" ht="20.100000000000001" customHeight="1"/>
    <row r="4833" ht="20.100000000000001" customHeight="1"/>
    <row r="4834" ht="20.100000000000001" customHeight="1"/>
    <row r="4835" ht="20.100000000000001" customHeight="1"/>
    <row r="4836" ht="20.100000000000001" customHeight="1"/>
    <row r="4837" ht="20.100000000000001" customHeight="1"/>
    <row r="4838" ht="20.100000000000001" customHeight="1"/>
    <row r="4839" ht="20.100000000000001" customHeight="1"/>
    <row r="4840" ht="20.100000000000001" customHeight="1"/>
    <row r="4841" ht="20.100000000000001" customHeight="1"/>
    <row r="4842" ht="20.100000000000001" customHeight="1"/>
    <row r="4843" ht="20.100000000000001" customHeight="1"/>
    <row r="4844" ht="20.100000000000001" customHeight="1"/>
    <row r="4845" ht="20.100000000000001" customHeight="1"/>
    <row r="4846" ht="20.100000000000001" customHeight="1"/>
    <row r="4847" ht="20.100000000000001" customHeight="1"/>
    <row r="4848" ht="20.100000000000001" customHeight="1"/>
    <row r="4849" ht="20.100000000000001" customHeight="1"/>
    <row r="4850" ht="20.100000000000001" customHeight="1"/>
    <row r="4851" ht="20.100000000000001" customHeight="1"/>
    <row r="4852" ht="20.100000000000001" customHeight="1"/>
    <row r="4853" ht="20.100000000000001" customHeight="1"/>
    <row r="4854" ht="20.100000000000001" customHeight="1"/>
    <row r="4855" ht="20.100000000000001" customHeight="1"/>
    <row r="4856" ht="20.100000000000001" customHeight="1"/>
    <row r="4857" ht="20.100000000000001" customHeight="1"/>
    <row r="4858" ht="20.100000000000001" customHeight="1"/>
    <row r="4859" ht="20.100000000000001" customHeight="1"/>
    <row r="4860" ht="20.100000000000001" customHeight="1"/>
    <row r="4861" ht="20.100000000000001" customHeight="1"/>
    <row r="4862" ht="20.100000000000001" customHeight="1"/>
    <row r="4863" ht="20.100000000000001" customHeight="1"/>
    <row r="4864" ht="20.100000000000001" customHeight="1"/>
    <row r="4865" ht="20.100000000000001" customHeight="1"/>
    <row r="4866" ht="20.100000000000001" customHeight="1"/>
    <row r="4867" ht="20.100000000000001" customHeight="1"/>
    <row r="4868" ht="20.100000000000001" customHeight="1"/>
    <row r="4869" ht="20.100000000000001" customHeight="1"/>
    <row r="4870" ht="20.100000000000001" customHeight="1"/>
    <row r="4871" ht="20.100000000000001" customHeight="1"/>
    <row r="4872" ht="20.100000000000001" customHeight="1"/>
    <row r="4873" ht="20.100000000000001" customHeight="1"/>
    <row r="4874" ht="20.100000000000001" customHeight="1"/>
    <row r="4875" ht="20.100000000000001" customHeight="1"/>
    <row r="4876" ht="20.100000000000001" customHeight="1"/>
    <row r="4877" ht="20.100000000000001" customHeight="1"/>
    <row r="4878" ht="20.100000000000001" customHeight="1"/>
    <row r="4879" ht="20.100000000000001" customHeight="1"/>
    <row r="4880" ht="20.100000000000001" customHeight="1"/>
    <row r="4881" ht="20.100000000000001" customHeight="1"/>
    <row r="4882" ht="20.100000000000001" customHeight="1"/>
    <row r="4883" ht="20.100000000000001" customHeight="1"/>
    <row r="4884" ht="20.100000000000001" customHeight="1"/>
    <row r="4885" ht="20.100000000000001" customHeight="1"/>
    <row r="4886" ht="20.100000000000001" customHeight="1"/>
    <row r="4887" ht="20.100000000000001" customHeight="1"/>
    <row r="4888" ht="20.100000000000001" customHeight="1"/>
    <row r="4889" ht="20.100000000000001" customHeight="1"/>
    <row r="4890" ht="20.100000000000001" customHeight="1"/>
    <row r="4891" ht="20.100000000000001" customHeight="1"/>
    <row r="4892" ht="20.100000000000001" customHeight="1"/>
    <row r="4893" ht="20.100000000000001" customHeight="1"/>
    <row r="4894" ht="20.100000000000001" customHeight="1"/>
    <row r="4895" ht="20.100000000000001" customHeight="1"/>
    <row r="4896" ht="20.100000000000001" customHeight="1"/>
    <row r="4897" ht="20.100000000000001" customHeight="1"/>
    <row r="4898" ht="20.100000000000001" customHeight="1"/>
    <row r="4899" ht="20.100000000000001" customHeight="1"/>
    <row r="4900" ht="20.100000000000001" customHeight="1"/>
    <row r="4901" ht="20.100000000000001" customHeight="1"/>
    <row r="4902" ht="20.100000000000001" customHeight="1"/>
    <row r="4903" ht="20.100000000000001" customHeight="1"/>
    <row r="4904" ht="20.100000000000001" customHeight="1"/>
    <row r="4905" ht="20.100000000000001" customHeight="1"/>
    <row r="4906" ht="20.100000000000001" customHeight="1"/>
    <row r="4907" ht="20.100000000000001" customHeight="1"/>
    <row r="4908" ht="20.100000000000001" customHeight="1"/>
    <row r="4909" ht="20.100000000000001" customHeight="1"/>
    <row r="4910" ht="20.100000000000001" customHeight="1"/>
    <row r="4911" ht="20.100000000000001" customHeight="1"/>
    <row r="4912" ht="20.100000000000001" customHeight="1"/>
    <row r="4913" ht="20.100000000000001" customHeight="1"/>
    <row r="4914" ht="20.100000000000001" customHeight="1"/>
    <row r="4915" ht="20.100000000000001" customHeight="1"/>
    <row r="4916" ht="20.100000000000001" customHeight="1"/>
    <row r="4917" ht="20.100000000000001" customHeight="1"/>
    <row r="4918" ht="20.100000000000001" customHeight="1"/>
    <row r="4919" ht="20.100000000000001" customHeight="1"/>
    <row r="4920" ht="20.100000000000001" customHeight="1"/>
    <row r="4921" ht="20.100000000000001" customHeight="1"/>
    <row r="4922" ht="20.100000000000001" customHeight="1"/>
    <row r="4923" ht="20.100000000000001" customHeight="1"/>
    <row r="4924" ht="20.100000000000001" customHeight="1"/>
    <row r="4925" ht="20.100000000000001" customHeight="1"/>
    <row r="4926" ht="20.100000000000001" customHeight="1"/>
    <row r="4927" ht="20.100000000000001" customHeight="1"/>
    <row r="4928" ht="20.100000000000001" customHeight="1"/>
    <row r="4929" ht="20.100000000000001" customHeight="1"/>
    <row r="4930" ht="20.100000000000001" customHeight="1"/>
    <row r="4931" ht="20.100000000000001" customHeight="1"/>
    <row r="4932" ht="20.100000000000001" customHeight="1"/>
    <row r="4933" ht="20.100000000000001" customHeight="1"/>
    <row r="4934" ht="20.100000000000001" customHeight="1"/>
    <row r="4935" ht="20.100000000000001" customHeight="1"/>
    <row r="4936" ht="20.100000000000001" customHeight="1"/>
    <row r="4937" ht="20.100000000000001" customHeight="1"/>
    <row r="4938" ht="20.100000000000001" customHeight="1"/>
    <row r="4939" ht="20.100000000000001" customHeight="1"/>
    <row r="4940" ht="20.100000000000001" customHeight="1"/>
    <row r="4941" ht="20.100000000000001" customHeight="1"/>
    <row r="4942" ht="20.100000000000001" customHeight="1"/>
    <row r="4943" ht="20.100000000000001" customHeight="1"/>
    <row r="4944" ht="20.100000000000001" customHeight="1"/>
    <row r="4945" ht="20.100000000000001" customHeight="1"/>
    <row r="4946" ht="20.100000000000001" customHeight="1"/>
    <row r="4947" ht="20.100000000000001" customHeight="1"/>
    <row r="4948" ht="20.100000000000001" customHeight="1"/>
    <row r="4949" ht="20.100000000000001" customHeight="1"/>
    <row r="4950" ht="20.100000000000001" customHeight="1"/>
    <row r="4951" ht="20.100000000000001" customHeight="1"/>
    <row r="4952" ht="20.100000000000001" customHeight="1"/>
    <row r="4953" ht="20.100000000000001" customHeight="1"/>
    <row r="4954" ht="20.100000000000001" customHeight="1"/>
    <row r="4955" ht="20.100000000000001" customHeight="1"/>
    <row r="4956" ht="20.100000000000001" customHeight="1"/>
    <row r="4957" ht="20.100000000000001" customHeight="1"/>
    <row r="4958" ht="20.100000000000001" customHeight="1"/>
    <row r="4959" ht="20.100000000000001" customHeight="1"/>
    <row r="4960" ht="20.100000000000001" customHeight="1"/>
    <row r="4961" ht="20.100000000000001" customHeight="1"/>
    <row r="4962" ht="20.100000000000001" customHeight="1"/>
    <row r="4963" ht="20.100000000000001" customHeight="1"/>
    <row r="4964" ht="20.100000000000001" customHeight="1"/>
    <row r="4965" ht="20.100000000000001" customHeight="1"/>
    <row r="4966" ht="20.100000000000001" customHeight="1"/>
    <row r="4967" ht="20.100000000000001" customHeight="1"/>
    <row r="4968" ht="20.100000000000001" customHeight="1"/>
    <row r="4969" ht="20.100000000000001" customHeight="1"/>
    <row r="4970" ht="20.100000000000001" customHeight="1"/>
    <row r="4971" ht="20.100000000000001" customHeight="1"/>
    <row r="4972" ht="20.100000000000001" customHeight="1"/>
    <row r="4973" ht="20.100000000000001" customHeight="1"/>
    <row r="4974" ht="20.100000000000001" customHeight="1"/>
    <row r="4975" ht="20.100000000000001" customHeight="1"/>
    <row r="4976" ht="20.100000000000001" customHeight="1"/>
    <row r="4977" ht="20.100000000000001" customHeight="1"/>
    <row r="4978" ht="20.100000000000001" customHeight="1"/>
    <row r="4979" ht="20.100000000000001" customHeight="1"/>
    <row r="4980" ht="20.100000000000001" customHeight="1"/>
    <row r="4981" ht="20.100000000000001" customHeight="1"/>
    <row r="4982" ht="20.100000000000001" customHeight="1"/>
    <row r="4983" ht="20.100000000000001" customHeight="1"/>
    <row r="4984" ht="20.100000000000001" customHeight="1"/>
    <row r="4985" ht="20.100000000000001" customHeight="1"/>
    <row r="4986" ht="20.100000000000001" customHeight="1"/>
    <row r="4987" ht="20.100000000000001" customHeight="1"/>
    <row r="4988" ht="20.100000000000001" customHeight="1"/>
    <row r="4989" ht="20.100000000000001" customHeight="1"/>
    <row r="4990" ht="20.100000000000001" customHeight="1"/>
    <row r="4991" ht="20.100000000000001" customHeight="1"/>
    <row r="4992" ht="20.100000000000001" customHeight="1"/>
    <row r="4993" ht="20.100000000000001" customHeight="1"/>
    <row r="4994" ht="20.100000000000001" customHeight="1"/>
    <row r="4995" ht="20.100000000000001" customHeight="1"/>
    <row r="4996" ht="20.100000000000001" customHeight="1"/>
    <row r="4997" ht="20.100000000000001" customHeight="1"/>
    <row r="4998" ht="20.100000000000001" customHeight="1"/>
    <row r="4999" ht="20.100000000000001" customHeight="1"/>
    <row r="5000" ht="20.100000000000001" customHeight="1"/>
    <row r="5001" ht="20.100000000000001" customHeight="1"/>
    <row r="5002" ht="20.100000000000001" customHeight="1"/>
    <row r="5003" ht="20.100000000000001" customHeight="1"/>
    <row r="5004" ht="20.100000000000001" customHeight="1"/>
    <row r="5005" ht="20.100000000000001" customHeight="1"/>
    <row r="5006" ht="20.100000000000001" customHeight="1"/>
    <row r="5007" ht="20.100000000000001" customHeight="1"/>
    <row r="5008" ht="20.100000000000001" customHeight="1"/>
    <row r="5009" ht="20.100000000000001" customHeight="1"/>
    <row r="5010" ht="20.100000000000001" customHeight="1"/>
    <row r="5011" ht="20.100000000000001" customHeight="1"/>
    <row r="5012" ht="20.100000000000001" customHeight="1"/>
    <row r="5013" ht="20.100000000000001" customHeight="1"/>
    <row r="5014" ht="20.100000000000001" customHeight="1"/>
    <row r="5015" ht="20.100000000000001" customHeight="1"/>
    <row r="5016" ht="20.100000000000001" customHeight="1"/>
    <row r="5017" ht="20.100000000000001" customHeight="1"/>
    <row r="5018" ht="20.100000000000001" customHeight="1"/>
    <row r="5019" ht="20.100000000000001" customHeight="1"/>
    <row r="5020" ht="20.100000000000001" customHeight="1"/>
    <row r="5021" ht="20.100000000000001" customHeight="1"/>
  </sheetData>
  <sheetProtection formatCells="0" formatColumns="0" formatRows="0" autoFilter="0"/>
  <mergeCells count="226">
    <mergeCell ref="CO12:CO13"/>
    <mergeCell ref="CP12:CP13"/>
    <mergeCell ref="CQ12:CQ13"/>
    <mergeCell ref="CV12:CV13"/>
    <mergeCell ref="DA8:DA13"/>
    <mergeCell ref="DB8:DB11"/>
    <mergeCell ref="DC8:DC11"/>
    <mergeCell ref="DD8:DD11"/>
    <mergeCell ref="DP12:DP13"/>
    <mergeCell ref="DQ12:DQ13"/>
    <mergeCell ref="DR12:DR13"/>
    <mergeCell ref="AK12:AK13"/>
    <mergeCell ref="BE12:BE13"/>
    <mergeCell ref="BF12:BF13"/>
    <mergeCell ref="BI12:BI13"/>
    <mergeCell ref="BJ12:BJ13"/>
    <mergeCell ref="BK12:BK13"/>
    <mergeCell ref="BL12:BL13"/>
    <mergeCell ref="AV12:AV13"/>
    <mergeCell ref="AW12:AW13"/>
    <mergeCell ref="AX12:AX13"/>
    <mergeCell ref="AZ12:AZ13"/>
    <mergeCell ref="BA12:BA13"/>
    <mergeCell ref="BB12:BB13"/>
    <mergeCell ref="T12:T13"/>
    <mergeCell ref="U12:U13"/>
    <mergeCell ref="X12:X13"/>
    <mergeCell ref="Y12:Y13"/>
    <mergeCell ref="Z12:Z13"/>
    <mergeCell ref="AB12:AB13"/>
    <mergeCell ref="E9:G12"/>
    <mergeCell ref="M12:M13"/>
    <mergeCell ref="N12:N13"/>
    <mergeCell ref="O12:O13"/>
    <mergeCell ref="Q12:Q13"/>
    <mergeCell ref="S12:S13"/>
    <mergeCell ref="S8:S11"/>
    <mergeCell ref="T8:T11"/>
    <mergeCell ref="U8:U11"/>
    <mergeCell ref="X8:X11"/>
    <mergeCell ref="Y8:Y11"/>
    <mergeCell ref="Z8:Z11"/>
    <mergeCell ref="M8:M11"/>
    <mergeCell ref="N8:N11"/>
    <mergeCell ref="O8:O11"/>
    <mergeCell ref="P8:P13"/>
    <mergeCell ref="Q8:Q11"/>
    <mergeCell ref="R8:R11"/>
    <mergeCell ref="DG8:DG13"/>
    <mergeCell ref="DJ8:DJ11"/>
    <mergeCell ref="DK8:DK11"/>
    <mergeCell ref="DL8:DL11"/>
    <mergeCell ref="DM8:DM13"/>
    <mergeCell ref="DN8:DN11"/>
    <mergeCell ref="DJ12:DJ13"/>
    <mergeCell ref="DK12:DK13"/>
    <mergeCell ref="DL12:DL13"/>
    <mergeCell ref="DN12:DN13"/>
    <mergeCell ref="CJ8:CJ11"/>
    <mergeCell ref="CK8:CK13"/>
    <mergeCell ref="CL8:CL11"/>
    <mergeCell ref="CG12:CG13"/>
    <mergeCell ref="CH12:CH13"/>
    <mergeCell ref="CI12:CI13"/>
    <mergeCell ref="CJ12:CJ13"/>
    <mergeCell ref="DE8:DE11"/>
    <mergeCell ref="DF8:DF11"/>
    <mergeCell ref="DE12:DE13"/>
    <mergeCell ref="CM8:CM11"/>
    <mergeCell ref="CN8:CN11"/>
    <mergeCell ref="CO8:CO11"/>
    <mergeCell ref="CP8:CP11"/>
    <mergeCell ref="CQ8:CQ11"/>
    <mergeCell ref="CV8:CV11"/>
    <mergeCell ref="CW12:CW13"/>
    <mergeCell ref="CX12:CX13"/>
    <mergeCell ref="CY12:CY13"/>
    <mergeCell ref="DB12:DB13"/>
    <mergeCell ref="DC12:DC13"/>
    <mergeCell ref="DD12:DD13"/>
    <mergeCell ref="CL12:CL13"/>
    <mergeCell ref="CM12:CM13"/>
    <mergeCell ref="AZ8:AZ11"/>
    <mergeCell ref="BA8:BA11"/>
    <mergeCell ref="BB8:BB11"/>
    <mergeCell ref="BC8:BC11"/>
    <mergeCell ref="BD8:BD11"/>
    <mergeCell ref="BD12:BD13"/>
    <mergeCell ref="CG8:CG11"/>
    <mergeCell ref="CH8:CH11"/>
    <mergeCell ref="CI8:CI11"/>
    <mergeCell ref="BW12:BW13"/>
    <mergeCell ref="BX12:BX13"/>
    <mergeCell ref="BZ12:BZ13"/>
    <mergeCell ref="CB12:CB13"/>
    <mergeCell ref="CC12:CC13"/>
    <mergeCell ref="CD12:CD13"/>
    <mergeCell ref="BN12:BN13"/>
    <mergeCell ref="BO12:BO13"/>
    <mergeCell ref="BQ12:BQ13"/>
    <mergeCell ref="BR12:BR13"/>
    <mergeCell ref="BS12:BS13"/>
    <mergeCell ref="BV12:BV13"/>
    <mergeCell ref="BY8:BY13"/>
    <mergeCell ref="BZ8:BZ11"/>
    <mergeCell ref="CA8:CA11"/>
    <mergeCell ref="AM8:AM11"/>
    <mergeCell ref="AN8:AN11"/>
    <mergeCell ref="AO8:AO11"/>
    <mergeCell ref="AP8:AP11"/>
    <mergeCell ref="AQ8:AQ11"/>
    <mergeCell ref="AT8:AT11"/>
    <mergeCell ref="AE8:AE11"/>
    <mergeCell ref="AF8:AF11"/>
    <mergeCell ref="AI8:AI11"/>
    <mergeCell ref="AJ8:AJ11"/>
    <mergeCell ref="AK8:AK11"/>
    <mergeCell ref="AL8:AL13"/>
    <mergeCell ref="AR7:AR11"/>
    <mergeCell ref="AS7:AS13"/>
    <mergeCell ref="AT7:AY7"/>
    <mergeCell ref="BE8:BE11"/>
    <mergeCell ref="BF8:BF11"/>
    <mergeCell ref="BI8:BI11"/>
    <mergeCell ref="BJ8:BJ11"/>
    <mergeCell ref="BK8:BK11"/>
    <mergeCell ref="BL8:BL11"/>
    <mergeCell ref="AY8:AY13"/>
    <mergeCell ref="CR7:CR11"/>
    <mergeCell ref="CS7:CS13"/>
    <mergeCell ref="CV7:DA7"/>
    <mergeCell ref="DB7:DG7"/>
    <mergeCell ref="DJ7:DM7"/>
    <mergeCell ref="DN7:DR7"/>
    <mergeCell ref="CW8:CW11"/>
    <mergeCell ref="CX8:CX11"/>
    <mergeCell ref="CY8:CY11"/>
    <mergeCell ref="CZ8:CZ11"/>
    <mergeCell ref="DI6:DI13"/>
    <mergeCell ref="DJ6:DT6"/>
    <mergeCell ref="DO8:DO11"/>
    <mergeCell ref="DP8:DP11"/>
    <mergeCell ref="DQ8:DQ11"/>
    <mergeCell ref="DR8:DR11"/>
    <mergeCell ref="BI7:BM7"/>
    <mergeCell ref="BN7:BS7"/>
    <mergeCell ref="BT7:BT11"/>
    <mergeCell ref="BU7:BU13"/>
    <mergeCell ref="BV7:BY7"/>
    <mergeCell ref="BZ7:CD7"/>
    <mergeCell ref="BM8:BM13"/>
    <mergeCell ref="BN8:BN11"/>
    <mergeCell ref="BO8:BO11"/>
    <mergeCell ref="BP8:BP11"/>
    <mergeCell ref="CB8:CB11"/>
    <mergeCell ref="CC8:CC11"/>
    <mergeCell ref="CD8:CD11"/>
    <mergeCell ref="BQ8:BQ11"/>
    <mergeCell ref="BR8:BR11"/>
    <mergeCell ref="BS8:BS11"/>
    <mergeCell ref="BV8:BV11"/>
    <mergeCell ref="BW8:BW11"/>
    <mergeCell ref="BX8:BX11"/>
    <mergeCell ref="AV8:AV11"/>
    <mergeCell ref="AW8:AW11"/>
    <mergeCell ref="AX8:AX11"/>
    <mergeCell ref="X7:AA7"/>
    <mergeCell ref="AB7:AF7"/>
    <mergeCell ref="AG7:AG11"/>
    <mergeCell ref="AH7:AH13"/>
    <mergeCell ref="AI7:AL7"/>
    <mergeCell ref="AM7:AQ7"/>
    <mergeCell ref="AA8:AA13"/>
    <mergeCell ref="AB8:AB11"/>
    <mergeCell ref="AC8:AC11"/>
    <mergeCell ref="AD8:AD11"/>
    <mergeCell ref="AM12:AM13"/>
    <mergeCell ref="AO12:AO13"/>
    <mergeCell ref="AP12:AP13"/>
    <mergeCell ref="AQ12:AQ13"/>
    <mergeCell ref="AT12:AT13"/>
    <mergeCell ref="AU12:AU13"/>
    <mergeCell ref="AD12:AD13"/>
    <mergeCell ref="AE12:AE13"/>
    <mergeCell ref="AF12:AF13"/>
    <mergeCell ref="AI12:AI13"/>
    <mergeCell ref="AJ12:AJ13"/>
    <mergeCell ref="EE6:EE13"/>
    <mergeCell ref="DS7:DS11"/>
    <mergeCell ref="DT7:DT13"/>
    <mergeCell ref="BV6:CF6"/>
    <mergeCell ref="CG6:CS6"/>
    <mergeCell ref="CT6:CT11"/>
    <mergeCell ref="CU6:CU13"/>
    <mergeCell ref="CV6:DG6"/>
    <mergeCell ref="DH6:DH11"/>
    <mergeCell ref="CE7:CE11"/>
    <mergeCell ref="CF7:CF13"/>
    <mergeCell ref="CG7:CK7"/>
    <mergeCell ref="CL7:CQ7"/>
    <mergeCell ref="DU6:EB12"/>
    <mergeCell ref="EC6:EC13"/>
    <mergeCell ref="ED6:ED13"/>
    <mergeCell ref="A6:A13"/>
    <mergeCell ref="B6:B13"/>
    <mergeCell ref="C6:C13"/>
    <mergeCell ref="D6:D13"/>
    <mergeCell ref="E6:G8"/>
    <mergeCell ref="H6:H13"/>
    <mergeCell ref="I6:I13"/>
    <mergeCell ref="J6:J13"/>
    <mergeCell ref="K6:K13"/>
    <mergeCell ref="L6:L13"/>
    <mergeCell ref="M6:W6"/>
    <mergeCell ref="X6:AH6"/>
    <mergeCell ref="AI6:AS6"/>
    <mergeCell ref="AT6:BH6"/>
    <mergeCell ref="BI6:BU6"/>
    <mergeCell ref="M7:P7"/>
    <mergeCell ref="Q7:U7"/>
    <mergeCell ref="V7:V11"/>
    <mergeCell ref="W7:W13"/>
    <mergeCell ref="AZ7:BF7"/>
    <mergeCell ref="BG7:BG11"/>
    <mergeCell ref="BH7:BH13"/>
    <mergeCell ref="AU8:AU11"/>
  </mergeCells>
  <conditionalFormatting sqref="V14:V113 AG14:AG113 AR14:AR113 BG14:BG113 BT14:BT113 CE14:CE113 CR14:CR113 CZ14:CZ113 DF14:DF113 DS14:DS113">
    <cfRule type="cellIs" dxfId="31" priority="36" stopIfTrue="1" operator="greaterThan">
      <formula>INDIRECT(ADDRESS(12,COLUMN()))</formula>
    </cfRule>
    <cfRule type="expression" dxfId="30" priority="37" stopIfTrue="1">
      <formula>OR(V14&lt;V$13,R14&lt;R$13,R14="غ",R14="صفر")</formula>
    </cfRule>
  </conditionalFormatting>
  <conditionalFormatting sqref="CT14:CT113">
    <cfRule type="cellIs" dxfId="29" priority="34" stopIfTrue="1" operator="greaterThan">
      <formula>INDIRECT(ADDRESS(12,COLUMN()))</formula>
    </cfRule>
    <cfRule type="expression" dxfId="28" priority="35" stopIfTrue="1">
      <formula>OR(CT14&lt;CT$13)</formula>
    </cfRule>
  </conditionalFormatting>
  <conditionalFormatting sqref="EN14:EN113">
    <cfRule type="cellIs" dxfId="27" priority="31" stopIfTrue="1" operator="equal">
      <formula>"مسيحى"</formula>
    </cfRule>
    <cfRule type="cellIs" dxfId="26" priority="32" stopIfTrue="1" operator="equal">
      <formula>"مسلم"</formula>
    </cfRule>
  </conditionalFormatting>
  <conditionalFormatting sqref="DO14:DR113 DK14:DL113 CY14:CY113 DE14:DE113 BW14:BX113 CA14:CD113 CG14:CG113 BI14:BI113 AT14:AU113 AJ14:AK113 R14:U113 AC14:AF113 Y14:Z113 AN14:AQ113 AW14:AX113 BC14:BF113 BK14:BL113 BP14:BS113 CN14:CQ113 CJ14:CJ113 N14:O113">
    <cfRule type="cellIs" dxfId="25" priority="29" stopIfTrue="1" operator="greaterThan">
      <formula>INDIRECT(ADDRESS(12,COLUMN()))</formula>
    </cfRule>
    <cfRule type="cellIs" dxfId="24" priority="30" stopIfTrue="1" operator="lessThan">
      <formula>INDIRECT(ADDRESS(13,COLUMN()))</formula>
    </cfRule>
  </conditionalFormatting>
  <conditionalFormatting sqref="K14:K113">
    <cfRule type="expression" dxfId="23" priority="28" stopIfTrue="1">
      <formula>COUNTIF($K$14:$K$1083,K14)&gt;1</formula>
    </cfRule>
  </conditionalFormatting>
  <conditionalFormatting sqref="L14:L113">
    <cfRule type="expression" dxfId="22" priority="25">
      <formula>ISNA(L14)</formula>
    </cfRule>
  </conditionalFormatting>
  <conditionalFormatting sqref="V14:V113">
    <cfRule type="cellIs" dxfId="21" priority="23" stopIfTrue="1" operator="greaterThan">
      <formula>INDIRECT(ADDRESS(12,COLUMN()))</formula>
    </cfRule>
    <cfRule type="expression" dxfId="20" priority="24" stopIfTrue="1">
      <formula>OR(V14&lt;V$13,R14&lt;R$13,R14="غ")</formula>
    </cfRule>
  </conditionalFormatting>
  <conditionalFormatting sqref="AG14:AG113">
    <cfRule type="cellIs" dxfId="19" priority="21" stopIfTrue="1" operator="greaterThan">
      <formula>INDIRECT(ADDRESS(12,COLUMN()))</formula>
    </cfRule>
    <cfRule type="expression" dxfId="18" priority="22" stopIfTrue="1">
      <formula>OR(AG14&lt;AG$13,AC14&lt;AC$13,AC14="غ")</formula>
    </cfRule>
  </conditionalFormatting>
  <conditionalFormatting sqref="AR14:AR113">
    <cfRule type="cellIs" dxfId="17" priority="19" stopIfTrue="1" operator="greaterThan">
      <formula>INDIRECT(ADDRESS(12,COLUMN()))</formula>
    </cfRule>
    <cfRule type="expression" dxfId="16" priority="20" stopIfTrue="1">
      <formula>OR(AR14&lt;AR$13,AN14&lt;AN$13,AN14="غ")</formula>
    </cfRule>
  </conditionalFormatting>
  <conditionalFormatting sqref="BG14:BG113">
    <cfRule type="cellIs" dxfId="15" priority="17" stopIfTrue="1" operator="greaterThan">
      <formula>INDIRECT(ADDRESS(12,COLUMN()))</formula>
    </cfRule>
    <cfRule type="expression" dxfId="14" priority="18" stopIfTrue="1">
      <formula>OR(BG14&lt;BG$13,BC14&lt;BC$13,BC14="غ")</formula>
    </cfRule>
  </conditionalFormatting>
  <conditionalFormatting sqref="BT14:BT113">
    <cfRule type="cellIs" dxfId="13" priority="15" stopIfTrue="1" operator="greaterThan">
      <formula>INDIRECT(ADDRESS(12,COLUMN()))</formula>
    </cfRule>
    <cfRule type="expression" dxfId="12" priority="16" stopIfTrue="1">
      <formula>OR(BT14&lt;BT$13,BP14&lt;BP$13,BP14="غ")</formula>
    </cfRule>
  </conditionalFormatting>
  <conditionalFormatting sqref="CE14:CE113">
    <cfRule type="cellIs" dxfId="11" priority="13" stopIfTrue="1" operator="greaterThan">
      <formula>INDIRECT(ADDRESS(12,COLUMN()))</formula>
    </cfRule>
    <cfRule type="expression" dxfId="10" priority="14" stopIfTrue="1">
      <formula>OR(CE14&lt;CE$13,CA14&lt;CA$13,CA14="غ")</formula>
    </cfRule>
  </conditionalFormatting>
  <conditionalFormatting sqref="CR14:CR113">
    <cfRule type="cellIs" dxfId="9" priority="11" stopIfTrue="1" operator="greaterThan">
      <formula>INDIRECT(ADDRESS(12,COLUMN()))</formula>
    </cfRule>
    <cfRule type="expression" dxfId="8" priority="12" stopIfTrue="1">
      <formula>OR(CR14&lt;CR$13,CN14&lt;CN$13,CN14="غ")</formula>
    </cfRule>
  </conditionalFormatting>
  <conditionalFormatting sqref="CZ14:CZ113">
    <cfRule type="cellIs" dxfId="7" priority="9" stopIfTrue="1" operator="greaterThan">
      <formula>INDIRECT(ADDRESS(12,COLUMN()))</formula>
    </cfRule>
    <cfRule type="expression" dxfId="6" priority="10" stopIfTrue="1">
      <formula>OR(CZ14&lt;CZ$13,CV14&lt;CV$13,CV14="غ")</formula>
    </cfRule>
  </conditionalFormatting>
  <conditionalFormatting sqref="DF14:DF113">
    <cfRule type="cellIs" dxfId="5" priority="7" stopIfTrue="1" operator="greaterThan">
      <formula>INDIRECT(ADDRESS(12,COLUMN()))</formula>
    </cfRule>
    <cfRule type="expression" dxfId="4" priority="8" stopIfTrue="1">
      <formula>OR(DF14&lt;DF$13,DB14&lt;DB$13,DB14="غ")</formula>
    </cfRule>
  </conditionalFormatting>
  <conditionalFormatting sqref="DS14:DS113">
    <cfRule type="cellIs" dxfId="3" priority="5" stopIfTrue="1" operator="greaterThan">
      <formula>INDIRECT(ADDRESS(12,COLUMN()))</formula>
    </cfRule>
    <cfRule type="expression" dxfId="2" priority="6" stopIfTrue="1">
      <formula>OR(DS14&lt;DS$13,DO14&lt;DO$13,DO14="غ")</formula>
    </cfRule>
  </conditionalFormatting>
  <conditionalFormatting sqref="DH14:DH113">
    <cfRule type="cellIs" dxfId="1" priority="90" stopIfTrue="1" operator="greaterThan">
      <formula>INDIRECT(ADDRESS(12,COLUMN()))</formula>
    </cfRule>
    <cfRule type="expression" dxfId="0" priority="91" stopIfTrue="1">
      <formula>IF(#REF!&lt;&gt;1,(DH14&lt;DH$13),(DH14&lt;DH$5))</formula>
    </cfRule>
  </conditionalFormatting>
  <dataValidations count="23">
    <dataValidation type="custom" allowBlank="1" showInputMessage="1" showErrorMessage="1" errorTitle="ادخال بيان غير مسموح به" error="الدرجة لا يجب  ان تزيد عن النهاية العظمى" sqref="BO114">
      <formula1>OR(BO114&lt;=BN$12,BO114=#REF!)</formula1>
    </dataValidation>
    <dataValidation type="custom" allowBlank="1" showInputMessage="1" showErrorMessage="1" errorTitle="ادخال بيان غير مسموح به" error="الدرجة لا يجب  ان تزيد عن النهاية العظمى" sqref="BJ14:BJ113">
      <formula1>OR(BJ14&lt;=BI$12,BJ14="غ")</formula1>
    </dataValidation>
    <dataValidation type="custom" allowBlank="1" showInputMessage="1" showErrorMessage="1" errorTitle="ادخال بيان غير مسموح به" error="الدرجة لا يجب  ان تزيد عن النهاية العظمى" sqref="CM114">
      <formula1>OR(CM114&lt;=CH$12,CM114=#REF!)</formula1>
    </dataValidation>
    <dataValidation type="custom" allowBlank="1" showInputMessage="1" showErrorMessage="1" errorTitle="ادخال بيان غير مسموح به" error="الدرجة لا يجب  ان تزيد عن النهاية العظمى" sqref="CH114:CI114 BJ114">
      <formula1>OR(BJ114&lt;=BI$12)</formula1>
    </dataValidation>
    <dataValidation type="custom" allowBlank="1" showInputMessage="1" showErrorMessage="1" errorTitle="ادخال بيان غير مسموح به" error="الدرجة لا يجب  ان تزيد عن النهاية العظمى" sqref="BB114">
      <formula1>OR(BB114&lt;=AZ$12,BB114=#REF!)</formula1>
    </dataValidation>
    <dataValidation type="custom" allowBlank="1" showInputMessage="1" showErrorMessage="1" errorTitle="ادخال بيان غير مسموح به" error="الدرجة لا يجب  ان تزيد عن النهاية العظمى" sqref="AZ114">
      <formula1>OR(AZ114&lt;=BA$12,AZ114=#REF!)</formula1>
    </dataValidation>
    <dataValidation type="custom" allowBlank="1" showInputMessage="1" showErrorMessage="1" errorTitle="ادخال بيان غير مسموح به" error="الدرجة لا يجب  ان تزيد عن النهاية العظمى" sqref="AV14:AV113">
      <formula1>OR(AV14&lt;=AT$12,AV14="غ")</formula1>
    </dataValidation>
    <dataValidation type="custom" allowBlank="1" showInputMessage="1" showErrorMessage="1" errorTitle="ادخال بيان غير مسموح به" error="الدرجة لا يجب  ان تزيد عن النهاية العظمى" sqref="AU14:AU113">
      <formula1>OR(AU14&lt;=AX$12,AU14="غ")</formula1>
    </dataValidation>
    <dataValidation type="custom" allowBlank="1" showInputMessage="1" showErrorMessage="1" errorTitle="ادخال بيان غير مسموح به" error="الدرجة لا يجب  ان تزيد عن النهاية العظمى" sqref="AW14:AW113 BI14:BI113">
      <formula1>OR(AW14&lt;=AY$12,AW14="غ")</formula1>
    </dataValidation>
    <dataValidation type="custom" allowBlank="1" showInputMessage="1" showErrorMessage="1" errorTitle="ادخال بيان غير مسموح به" error="الدرجة لا يجب  ان تزيد عن النهاية العظمى" sqref="CG114 BI114 BN114">
      <formula1>OR(BI114&lt;=BJ$12)</formula1>
    </dataValidation>
    <dataValidation type="custom" allowBlank="1" showInputMessage="1" showErrorMessage="1" errorTitle="ادخال بيان غير مسموح به" error="الدرجة لا يجب  ان تزيد عن النهاية العظمى" sqref="AB114 AM114 BZ114 DN114">
      <formula1>OR(AB114&lt;=Y$12,AB114=#REF!)</formula1>
    </dataValidation>
    <dataValidation type="custom" allowBlank="1" showInputMessage="1" showErrorMessage="1" errorTitle="ادخال بيان غير مسموح به" error="الدرجة لا يجب  ان تزيد عن النهاية العظمى" sqref="N114:P114">
      <formula1>OR(N114&lt;=Q$12)</formula1>
    </dataValidation>
    <dataValidation type="custom" allowBlank="1" showInputMessage="1" showErrorMessage="1" errorTitle="ادخال بيان غير مسموح به" error="الدرجة لا يجب  ان تزيد عن النهاية العظمى" sqref="BX14:BX113 BK14:BL113 DL14:DL113 AT14:AT113 AX14:AX113 CJ14:CJ113">
      <formula1>OR(AT14&lt;=AU$12,AT14="غ")</formula1>
    </dataValidation>
    <dataValidation type="custom" allowBlank="1" showInputMessage="1" showErrorMessage="1" errorTitle="ادخال بيان غير مسموح به" error="الدرجة لا يجب  ان تزيد عن النهاية العظمى" sqref="CO14:CO113 Z14:Z113 S14:S113 AD14:AD113 AK14:AK113 AO14:AO113 DP14:DP113 BD14:BD113 CB14:CB113 BQ14:BQ113 M14:O113">
      <formula1>OR(Q14&lt;=Q$12,Q14="غ")</formula1>
    </dataValidation>
    <dataValidation type="custom" allowBlank="1" showInputMessage="1" showErrorMessage="1" errorTitle="ادخال بيان غير مسموح به" error="الدرجة لا يجب  ان تزيد عن النهاية العظمى" sqref="X14:Y113 AI14:AJ113 BV14:BW113 DJ14:DK113 CG14:CI113">
      <formula1>OR(X14&lt;=X$12,X14="غ")</formula1>
    </dataValidation>
    <dataValidation type="custom" allowBlank="1" showInputMessage="1" showErrorMessage="1" errorTitle="ادخال بيان غير مسموح به" error="الدرجة لا يجب  ان تزيد عن النهاية العظمى" sqref="Q114">
      <formula1>OR(R114&lt;=R$12,R114=#REF!)</formula1>
    </dataValidation>
    <dataValidation type="custom" allowBlank="1" showInputMessage="1" showErrorMessage="1" errorTitle="ادخال بيان غير مسموح به" error="الدرجة لا يجب  ان تزيد عن النهاية العظمى&#10;و فى حالة الغياب يوضع الحرف &quot;غ&quot;" sqref="R114:U114 AC114:AF114 AN114:AQ114 BP114:BS114 CA114:CD114 DO114:DR114 CN114:CQ114 BA114 BC114:BF114">
      <formula1>OR(R114&lt;=R$12,R114="غ")</formula1>
    </dataValidation>
    <dataValidation type="custom" allowBlank="1" showInputMessage="1" showErrorMessage="1" errorTitle="ادخال بيان غير مسموح به" error="الدرجة لا يجب  ان تزيد عن النهاية العظمى" sqref="M114 X114:AA114 AI114:AL114 DJ114:DM114 BV114:BY114 AT114:AY114 CJ114:CK114 BK114:BM114">
      <formula1>OR(M114&lt;=M$12)</formula1>
    </dataValidation>
    <dataValidation operator="equal" allowBlank="1" showInputMessage="1" showErrorMessage="1" errorTitle="ادخال بيان غير مسموح به" error="الدرجة لا يجب  ان تزيد عن النهاية العظمى" sqref="CX14:CX113 DD14:DD113"/>
    <dataValidation operator="equal" allowBlank="1" showInputMessage="1" showErrorMessage="1" errorTitle="ادخال بيان غير مسموح به" error="ممنوع الكتابة بهذه الخلية" sqref="CV14:CW113"/>
    <dataValidation operator="equal" allowBlank="1" showInputMessage="1" showErrorMessage="1" errorTitle="تنبية" error="ممنوع الكتابة فى هذه الخلية" sqref="CP14:CP113 BR14:BR113 BE14:BE113"/>
    <dataValidation type="textLength" operator="equal" allowBlank="1" showInputMessage="1" showErrorMessage="1" errorTitle="تنبية" error="ممنوع الكتابة فى هذه الخلية" sqref="DQ14:DS113 CQ14:CR113 CC14:CE113 BS14:BT113 BF14:BG113 AP14:AR113 AE14:AG113 T14:V113 CZ14:CZ113 DF14:DF113">
      <formula1>0</formula1>
    </dataValidation>
    <dataValidation type="custom" allowBlank="1" showInputMessage="1" showErrorMessage="1" errorTitle="ادخال بيان غير مسموح به" error="الدرجة لا يجب  ان تزيد عن النهاية العظمى" sqref="CL114">
      <formula1>OR(CL114&lt;=#REF!,CL114=#REF!)</formula1>
    </dataValidation>
  </dataValidations>
  <pageMargins left="0.75" right="0.75" top="0.61" bottom="1" header="0.5" footer="0.5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اولى اعدادي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kh-hanna</dc:creator>
  <cp:lastModifiedBy>kh-hanna</cp:lastModifiedBy>
  <dcterms:created xsi:type="dcterms:W3CDTF">2015-11-26T22:58:41Z</dcterms:created>
  <dcterms:modified xsi:type="dcterms:W3CDTF">2015-11-27T12:44:47Z</dcterms:modified>
</cp:coreProperties>
</file>